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ces.sharepoint.com/sites/FS/Compras/1 - LICITAÇÕES/2026/1. CONCORRÊNCIA/CC n.º 005.2026 - Consultoria Técnica para Certificação LEED para o SENAC ES/04_Edital/ANEXOS/"/>
    </mc:Choice>
  </mc:AlternateContent>
  <xr:revisionPtr revIDLastSave="4" documentId="8_{47E02D64-B2F0-4120-9514-919E806B8392}" xr6:coauthVersionLast="47" xr6:coauthVersionMax="47" xr10:uidLastSave="{D4F2AE5B-D6D7-4D67-8C42-9547838FFD06}"/>
  <bookViews>
    <workbookView xWindow="-28920" yWindow="-2820" windowWidth="29040" windowHeight="15720" xr2:uid="{9E133DA7-49FE-4AC0-95DA-824DD6B87F3E}"/>
  </bookViews>
  <sheets>
    <sheet name="CARAPINA" sheetId="3" r:id="rId1"/>
  </sheets>
  <definedNames>
    <definedName name="_xlnm.Print_Area" localSheetId="0">CARAPINA!$A$1:$G$46</definedName>
    <definedName name="_xlnm.Print_Titles" localSheetId="0">CARAPINA!$1:$4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3" l="1"/>
  <c r="F14" i="3"/>
  <c r="F35" i="3"/>
  <c r="G35" i="3" s="1"/>
  <c r="F38" i="3"/>
  <c r="G38" i="3" s="1"/>
  <c r="F37" i="3"/>
  <c r="G37" i="3" s="1"/>
  <c r="F36" i="3"/>
  <c r="G36" i="3" s="1"/>
  <c r="F45" i="3"/>
  <c r="G45" i="3"/>
  <c r="F44" i="3"/>
  <c r="G44" i="3"/>
  <c r="G43" i="3" s="1"/>
  <c r="F41" i="3"/>
  <c r="G41" i="3" s="1"/>
  <c r="F42" i="3"/>
  <c r="G42" i="3"/>
  <c r="F40" i="3"/>
  <c r="G40" i="3" s="1"/>
  <c r="G39" i="3" s="1"/>
  <c r="H43" i="3"/>
  <c r="H39" i="3"/>
  <c r="H34" i="3"/>
  <c r="F32" i="3"/>
  <c r="F31" i="3"/>
  <c r="G31" i="3"/>
  <c r="F30" i="3"/>
  <c r="H29" i="3"/>
  <c r="F26" i="3"/>
  <c r="G26" i="3" s="1"/>
  <c r="F28" i="3"/>
  <c r="G28" i="3" s="1"/>
  <c r="F27" i="3"/>
  <c r="F24" i="3"/>
  <c r="G24" i="3"/>
  <c r="F25" i="3"/>
  <c r="H23" i="3"/>
  <c r="F22" i="3"/>
  <c r="G22" i="3" s="1"/>
  <c r="F21" i="3"/>
  <c r="G21" i="3" s="1"/>
  <c r="G19" i="3" s="1"/>
  <c r="F20" i="3"/>
  <c r="G20" i="3"/>
  <c r="H19" i="3"/>
  <c r="F7" i="3"/>
  <c r="G7" i="3" s="1"/>
  <c r="F9" i="3"/>
  <c r="G9" i="3" s="1"/>
  <c r="F18" i="3"/>
  <c r="F11" i="3"/>
  <c r="G11" i="3"/>
  <c r="F17" i="3"/>
  <c r="G17" i="3" s="1"/>
  <c r="G14" i="3"/>
  <c r="F12" i="3"/>
  <c r="G12" i="3" s="1"/>
  <c r="F15" i="3"/>
  <c r="H10" i="3"/>
  <c r="G18" i="3"/>
  <c r="F16" i="3"/>
  <c r="G16" i="3" s="1"/>
  <c r="F13" i="3"/>
  <c r="G13" i="3"/>
  <c r="G15" i="3"/>
  <c r="F8" i="3"/>
  <c r="G8" i="3"/>
  <c r="G30" i="3"/>
  <c r="G32" i="3"/>
  <c r="G27" i="3"/>
  <c r="G25" i="3"/>
  <c r="G29" i="3"/>
  <c r="G10" i="3" l="1"/>
  <c r="G23" i="3"/>
  <c r="G34" i="3"/>
  <c r="G6" i="3"/>
  <c r="G46" i="3" s="1"/>
</calcChain>
</file>

<file path=xl/sharedStrings.xml><?xml version="1.0" encoding="utf-8"?>
<sst xmlns="http://schemas.openxmlformats.org/spreadsheetml/2006/main" count="152" uniqueCount="113">
  <si>
    <t>ITEM</t>
  </si>
  <si>
    <t>DESCRIÇÃO DOS SERVIÇOS</t>
  </si>
  <si>
    <t>UNIDADE</t>
  </si>
  <si>
    <t>vb</t>
  </si>
  <si>
    <t>1.1</t>
  </si>
  <si>
    <t>1.2</t>
  </si>
  <si>
    <t>QUANTIDADE</t>
  </si>
  <si>
    <t>1.3</t>
  </si>
  <si>
    <t>1.5</t>
  </si>
  <si>
    <t>TOTAL:</t>
  </si>
  <si>
    <t>2.1</t>
  </si>
  <si>
    <t>2.2</t>
  </si>
  <si>
    <t>2.3</t>
  </si>
  <si>
    <t>PREÇO UNITÁRIO (R$)</t>
  </si>
  <si>
    <t>visita</t>
  </si>
  <si>
    <t>1.1.1</t>
  </si>
  <si>
    <t>1.1.2</t>
  </si>
  <si>
    <t>1.2.1</t>
  </si>
  <si>
    <t>1.2.2</t>
  </si>
  <si>
    <t>1.2.3</t>
  </si>
  <si>
    <t>1.2.4</t>
  </si>
  <si>
    <t>1.3.1</t>
  </si>
  <si>
    <t>1.3.2</t>
  </si>
  <si>
    <t>1.3.3</t>
  </si>
  <si>
    <t>Realização e fornecimento de todos os itens designados no pré-obra do memorial descritivo.</t>
  </si>
  <si>
    <t>1.4.1</t>
  </si>
  <si>
    <t>1.4.2</t>
  </si>
  <si>
    <t>Elaboração e envio da documentação para o USGBC para análise dos projetos (design review)</t>
  </si>
  <si>
    <t>Elaboração e envio da documentação para o USGBC para análise final (construction review).</t>
  </si>
  <si>
    <t>Efetiva certificação do empreendimento.</t>
  </si>
  <si>
    <t>2.1.1</t>
  </si>
  <si>
    <t>2.1.2</t>
  </si>
  <si>
    <t>2.1.3</t>
  </si>
  <si>
    <t>2.1.4</t>
  </si>
  <si>
    <t>Realização dos procedimentos de validação do comissionamento de campo - AB dos sistemas</t>
  </si>
  <si>
    <t>Elaboração e entrega do relatório de análise de compras</t>
  </si>
  <si>
    <t>Entrega do relatório de comissionamento final</t>
  </si>
  <si>
    <t>2.2.1</t>
  </si>
  <si>
    <t>2.2.2</t>
  </si>
  <si>
    <t>2.2.3</t>
  </si>
  <si>
    <t>2.3.1</t>
  </si>
  <si>
    <t>2.3.2</t>
  </si>
  <si>
    <t>Elaboração e entrega do plano de análise de operação predial.</t>
  </si>
  <si>
    <t>Entrega do relatório de análise de operação predial.</t>
  </si>
  <si>
    <t>PREÇO TOTAL (R$)</t>
  </si>
  <si>
    <t>1.5.1</t>
  </si>
  <si>
    <t>Elaboração e entrega aos projetistas de relatório contendo as premissas de cada disciplina de projeto para obtenção da certificação LEED</t>
  </si>
  <si>
    <t>Entrega do relatório da simulação energética preliminar e realização do workshop de apresentação na sede do Senac em Vitória-ES</t>
  </si>
  <si>
    <t>Entrega do relatório da simulação energética intermediária e realização do workshop de apresentação na sede do Senac em Vitória-ES</t>
  </si>
  <si>
    <t>Entrega do relatório da simulação final e realização do workshop de apresentação na sede do Senac em Vitória-ES</t>
  </si>
  <si>
    <t>Realização de visitas técnicas mensais (4h cada) durante a execução das obras, e entrega do relatório mensal LEED obra.</t>
  </si>
  <si>
    <t>1.2.5</t>
  </si>
  <si>
    <t>1.2.6</t>
  </si>
  <si>
    <t>1.5.2</t>
  </si>
  <si>
    <t>1.5.3</t>
  </si>
  <si>
    <t>Elaboração e entrega do plano de treinamento</t>
  </si>
  <si>
    <t>Elaboração e entrega do manual de operação e manutenção dos sistemas comissionados</t>
  </si>
  <si>
    <t>A PARTIR DE</t>
  </si>
  <si>
    <t>1.2.7</t>
  </si>
  <si>
    <t>-</t>
  </si>
  <si>
    <t>Assinatura do Contrato</t>
  </si>
  <si>
    <t>Item 1.1.1</t>
  </si>
  <si>
    <t>Reunião de Kick-Off com o Senac e empresa contratada para os projetos na sede do Senac em Vitória-ES</t>
  </si>
  <si>
    <t>Após a entrega do Projeto Executivo de Arquitetura por parte do Senac à contratada</t>
  </si>
  <si>
    <t>Após a entrega do Projeto Executivo de Complementares por parte do Senac à contratada</t>
  </si>
  <si>
    <t>Assessoria na elaboração da planilha orçamentária</t>
  </si>
  <si>
    <t>Início da Elaboração da Planilha Orçamentária pela empresa contratada para os projetos</t>
  </si>
  <si>
    <t>Após a conclusão dos projetos</t>
  </si>
  <si>
    <t>Entrega do Termo de Aceite da Obra por parte do Senac-ES à contratada</t>
  </si>
  <si>
    <t>Após a entrega do relatório de encerramento de projeto</t>
  </si>
  <si>
    <t>1.4.4</t>
  </si>
  <si>
    <t>Item 1.4.2</t>
  </si>
  <si>
    <t>Item 1.4.1</t>
  </si>
  <si>
    <t>1.4.5</t>
  </si>
  <si>
    <t>Assessoria em compras</t>
  </si>
  <si>
    <t>Após a conclusão da obra</t>
  </si>
  <si>
    <t>Realização de visitas técnicas mensais (4h cada) durante a execução das instalações na  obra, e entrega do relatório de comissionamento mensal de acompanhamento</t>
  </si>
  <si>
    <t>Item 2.2.1</t>
  </si>
  <si>
    <t>Realização de treinamento e entrega de relatório e registros comprobatórios do respectivo serviço na unidade Senac Carapina</t>
  </si>
  <si>
    <t>Item 2.2.2</t>
  </si>
  <si>
    <t>Após a conclusão do item 2.3.1</t>
  </si>
  <si>
    <t>Início da Obra</t>
  </si>
  <si>
    <t>1.1.3</t>
  </si>
  <si>
    <t>Elaboração e entrega do relatório de análise de projeto referente ao projeto executivo de arquitetura incluindo reunião em Vitória/ES com os projetistas</t>
  </si>
  <si>
    <t>Entrega do relatório de análise de projeto referente ao projeto executivo dos complementares incluindo reunião em Vitória/ES com os projetistas</t>
  </si>
  <si>
    <t>Entrega do relatório de encerramento de projeto incluindo reunião em Vitória/ES com os projetistas</t>
  </si>
  <si>
    <t>1.2.8</t>
  </si>
  <si>
    <t>Elaboração e entrega do relatório de análise da revisão de projeto executivo dos complementares</t>
  </si>
  <si>
    <t>Elaboração e entrega do relatório de análise da revisão de projeto executivo de arquitetura</t>
  </si>
  <si>
    <t>Após a entrega do Projeto Executivo de Arquitetura Revisado por parte do Senac à contratada</t>
  </si>
  <si>
    <t>Após a entrega do Projeto Executivo de Complementares Revisado por parte do Senac à contratada</t>
  </si>
  <si>
    <t>Diagnóstico LEED e Premissas de Projeto (incluindo 1 visita à sede o SENAC em Vitória) - 10%</t>
  </si>
  <si>
    <t>Consultoria em projeto (incluindo 5 visitas à sede do SENAC em Vitória) - 15%</t>
  </si>
  <si>
    <t>Simulações computacionais em eficiência energética (incluindo 3 visitas à sede do SENAC em Vitória) - 15%</t>
  </si>
  <si>
    <t>Consultoria em construção - 35%</t>
  </si>
  <si>
    <t>1.4</t>
  </si>
  <si>
    <t>Documentação e trâmite de certificação junto ao USGBC - 5%</t>
  </si>
  <si>
    <t>Comissionamento Avançado - Pós obra - 10 meses após início da operação dos sistemas  (incluindo 3 visitas no Senac Carapina) - 10%</t>
  </si>
  <si>
    <r>
      <t xml:space="preserve">SERVIÇO: </t>
    </r>
    <r>
      <rPr>
        <sz val="12"/>
        <rFont val="Calibri"/>
        <family val="2"/>
      </rPr>
      <t>Certificação LEED e Comissionamento dos Sistemas da nova unidade Senac em Carapina, Serra/ES</t>
    </r>
  </si>
  <si>
    <t>Durante a etapa de instalação na obra  - 5%</t>
  </si>
  <si>
    <t>Consultoria técnica - Certificação LEED - 80%</t>
  </si>
  <si>
    <t>Consultoria técnica  - Comissionamento dos Sistemas - 20%</t>
  </si>
  <si>
    <t xml:space="preserve">CRONOGRAMA E PLANILHA ORÇAMENTÁRIA </t>
  </si>
  <si>
    <t>Após a entrega do Anteprojeto por parte do Senac à contratada</t>
  </si>
  <si>
    <t>Após a entrega do Projeto Básico de Arquitetura por parte do Senac à contratada</t>
  </si>
  <si>
    <t>Após a entrega do Projeto Básico de Complementares por parte do Senac à contratada</t>
  </si>
  <si>
    <t>Elaboração e entrega do relatório de diagnóstico LEED baseado no Projeto em fase de anteprojeto, incluindo uma revisão</t>
  </si>
  <si>
    <t>Elaboração e entrega do relatório de análise de projeto referente ao projeto básico de arquitetura, incluindo reunião em Vitória/ES com os projetistas</t>
  </si>
  <si>
    <t>Entrega do relatório de análise de projeto referente ao projeto básico dos complementares, incluindo reunião em Vitória/ES com os projetistas</t>
  </si>
  <si>
    <t>1.4.3</t>
  </si>
  <si>
    <t>Reunião de Kick-Off com o Senac, empresa contratada para os projetos, empresa contratada para a obra, empresa fiscalizadora no local da obra</t>
  </si>
  <si>
    <t>Após a fase de instalação na obra (Incluindo treinamento na unidade Carapina) - 5%</t>
  </si>
  <si>
    <t>Entrega do relatório de encerramento 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</si>
</sst>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3" x14ac:knownFonts="1">
    <font>
      <sz val="10"/>
      <name val="Arial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2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 tint="-0.249977111117893"/>
      <name val="Arial"/>
      <family val="2"/>
    </font>
    <font>
      <sz val="14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44" fontId="2" fillId="0" borderId="0" xfId="0" applyNumberFormat="1" applyFont="1"/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0" borderId="1" xfId="7" applyNumberFormat="1" applyFont="1" applyFill="1" applyBorder="1" applyAlignment="1">
      <alignment horizontal="center" vertical="center"/>
    </xf>
    <xf numFmtId="3" fontId="8" fillId="5" borderId="1" xfId="7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left" vertical="center"/>
    </xf>
    <xf numFmtId="164" fontId="9" fillId="0" borderId="1" xfId="1" applyFont="1" applyFill="1" applyBorder="1" applyAlignment="1" applyProtection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4" fontId="7" fillId="4" borderId="1" xfId="1" applyFont="1" applyFill="1" applyBorder="1" applyAlignment="1" applyProtection="1">
      <alignment horizontal="center" vertical="center" wrapText="1"/>
    </xf>
    <xf numFmtId="49" fontId="8" fillId="0" borderId="0" xfId="0" applyNumberFormat="1" applyFont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3" fontId="9" fillId="0" borderId="0" xfId="7" applyNumberFormat="1" applyFont="1" applyFill="1" applyAlignment="1" applyProtection="1">
      <alignment horizontal="center" vertical="center"/>
    </xf>
    <xf numFmtId="3" fontId="9" fillId="0" borderId="0" xfId="7" applyNumberFormat="1" applyFont="1" applyFill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3" fontId="7" fillId="6" borderId="1" xfId="7" applyNumberFormat="1" applyFont="1" applyFill="1" applyBorder="1" applyAlignment="1" applyProtection="1">
      <alignment horizontal="center" vertical="center" wrapText="1"/>
    </xf>
    <xf numFmtId="4" fontId="7" fillId="6" borderId="1" xfId="7" applyNumberFormat="1" applyFont="1" applyFill="1" applyBorder="1" applyAlignment="1" applyProtection="1">
      <alignment horizontal="center" vertical="center" wrapText="1"/>
    </xf>
    <xf numFmtId="4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64" fontId="7" fillId="7" borderId="1" xfId="1" applyFont="1" applyFill="1" applyBorder="1" applyAlignment="1" applyProtection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0" fontId="5" fillId="0" borderId="0" xfId="0" applyFont="1"/>
    <xf numFmtId="49" fontId="7" fillId="7" borderId="1" xfId="0" applyNumberFormat="1" applyFont="1" applyFill="1" applyBorder="1" applyAlignment="1">
      <alignment horizontal="center" vertical="center"/>
    </xf>
    <xf numFmtId="43" fontId="2" fillId="3" borderId="0" xfId="0" applyNumberFormat="1" applyFont="1" applyFill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5" fontId="11" fillId="0" borderId="0" xfId="7" applyFont="1" applyFill="1" applyBorder="1" applyAlignment="1" applyProtection="1">
      <alignment horizontal="center" vertical="center"/>
    </xf>
    <xf numFmtId="44" fontId="11" fillId="0" borderId="0" xfId="7" applyNumberFormat="1" applyFont="1" applyFill="1" applyBorder="1" applyAlignment="1" applyProtection="1">
      <alignment horizontal="center" vertical="center"/>
    </xf>
    <xf numFmtId="165" fontId="12" fillId="0" borderId="0" xfId="7" applyFont="1" applyFill="1" applyBorder="1" applyAlignment="1" applyProtection="1">
      <alignment horizontal="center" vertical="center"/>
    </xf>
    <xf numFmtId="165" fontId="12" fillId="0" borderId="0" xfId="7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right" vertical="center"/>
    </xf>
    <xf numFmtId="0" fontId="7" fillId="7" borderId="2" xfId="0" applyFont="1" applyFill="1" applyBorder="1" applyAlignment="1">
      <alignment horizontal="left" vertical="center" wrapText="1"/>
    </xf>
    <xf numFmtId="0" fontId="7" fillId="7" borderId="3" xfId="0" applyFont="1" applyFill="1" applyBorder="1" applyAlignment="1">
      <alignment horizontal="left" vertical="center" wrapText="1"/>
    </xf>
    <xf numFmtId="0" fontId="7" fillId="7" borderId="4" xfId="0" applyFont="1" applyFill="1" applyBorder="1" applyAlignment="1">
      <alignment horizontal="left" vertical="center" wrapText="1"/>
    </xf>
    <xf numFmtId="49" fontId="7" fillId="7" borderId="2" xfId="0" applyNumberFormat="1" applyFont="1" applyFill="1" applyBorder="1" applyAlignment="1">
      <alignment horizontal="left" vertical="center" wrapText="1"/>
    </xf>
    <xf numFmtId="49" fontId="7" fillId="7" borderId="3" xfId="0" applyNumberFormat="1" applyFont="1" applyFill="1" applyBorder="1" applyAlignment="1">
      <alignment horizontal="left" vertical="center" wrapText="1"/>
    </xf>
    <xf numFmtId="49" fontId="7" fillId="7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49" fontId="9" fillId="0" borderId="7" xfId="0" applyNumberFormat="1" applyFont="1" applyBorder="1" applyAlignment="1">
      <alignment horizontal="center" vertical="top"/>
    </xf>
    <xf numFmtId="49" fontId="9" fillId="0" borderId="8" xfId="0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vertical="top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 vertical="center"/>
    </xf>
    <xf numFmtId="49" fontId="7" fillId="7" borderId="2" xfId="0" applyNumberFormat="1" applyFont="1" applyFill="1" applyBorder="1" applyAlignment="1">
      <alignment horizontal="left" vertical="center"/>
    </xf>
    <xf numFmtId="49" fontId="7" fillId="7" borderId="3" xfId="0" applyNumberFormat="1" applyFont="1" applyFill="1" applyBorder="1" applyAlignment="1">
      <alignment horizontal="left" vertical="center"/>
    </xf>
    <xf numFmtId="49" fontId="7" fillId="7" borderId="4" xfId="0" applyNumberFormat="1" applyFont="1" applyFill="1" applyBorder="1" applyAlignment="1">
      <alignment horizontal="left" vertical="center"/>
    </xf>
    <xf numFmtId="3" fontId="10" fillId="0" borderId="5" xfId="7" applyNumberFormat="1" applyFont="1" applyFill="1" applyBorder="1" applyAlignment="1" applyProtection="1">
      <alignment horizontal="center" vertical="center" wrapText="1"/>
    </xf>
    <xf numFmtId="3" fontId="10" fillId="0" borderId="11" xfId="7" applyNumberFormat="1" applyFont="1" applyFill="1" applyBorder="1" applyAlignment="1" applyProtection="1">
      <alignment horizontal="center" vertical="center" wrapText="1"/>
    </xf>
    <xf numFmtId="3" fontId="10" fillId="0" borderId="6" xfId="7" applyNumberFormat="1" applyFont="1" applyFill="1" applyBorder="1" applyAlignment="1" applyProtection="1">
      <alignment horizontal="center" vertical="center" wrapText="1"/>
    </xf>
    <xf numFmtId="3" fontId="10" fillId="0" borderId="9" xfId="7" applyNumberFormat="1" applyFont="1" applyFill="1" applyBorder="1" applyAlignment="1" applyProtection="1">
      <alignment horizontal="center" vertical="center" wrapText="1"/>
    </xf>
    <xf numFmtId="3" fontId="10" fillId="0" borderId="12" xfId="7" applyNumberFormat="1" applyFont="1" applyFill="1" applyBorder="1" applyAlignment="1" applyProtection="1">
      <alignment horizontal="center" vertical="center" wrapText="1"/>
    </xf>
    <xf numFmtId="3" fontId="10" fillId="0" borderId="10" xfId="7" applyNumberFormat="1" applyFont="1" applyFill="1" applyBorder="1" applyAlignment="1" applyProtection="1">
      <alignment horizontal="center" vertical="center" wrapText="1"/>
    </xf>
    <xf numFmtId="3" fontId="9" fillId="0" borderId="2" xfId="7" applyNumberFormat="1" applyFont="1" applyFill="1" applyBorder="1" applyAlignment="1" applyProtection="1">
      <alignment horizontal="center" vertical="center" wrapText="1"/>
    </xf>
    <xf numFmtId="3" fontId="9" fillId="0" borderId="3" xfId="7" applyNumberFormat="1" applyFont="1" applyFill="1" applyBorder="1" applyAlignment="1" applyProtection="1">
      <alignment horizontal="center" vertical="center" wrapText="1"/>
    </xf>
    <xf numFmtId="3" fontId="9" fillId="0" borderId="4" xfId="7" applyNumberFormat="1" applyFont="1" applyFill="1" applyBorder="1" applyAlignment="1" applyProtection="1">
      <alignment horizontal="center" vertical="center" wrapText="1"/>
    </xf>
  </cellXfs>
  <cellStyles count="8">
    <cellStyle name="Moeda" xfId="1" builtinId="4"/>
    <cellStyle name="Normal" xfId="0" builtinId="0"/>
    <cellStyle name="Normal 2" xfId="2" xr:uid="{1AEB0CB2-83BC-4137-A869-FA7952D78A70}"/>
    <cellStyle name="Normal 2 2" xfId="3" xr:uid="{E893230B-9E7B-4B0D-863B-ADBD190F3A78}"/>
    <cellStyle name="Separador de milhares 2" xfId="4" xr:uid="{26A1E1E2-E1DE-4B0D-AF03-C2E297036AA2}"/>
    <cellStyle name="Separador de milhares 2 2" xfId="5" xr:uid="{6317DB02-7A32-4EBE-B542-136A79771852}"/>
    <cellStyle name="Separador de milhares 2 2 2" xfId="6" xr:uid="{F12D8793-965C-4F86-9C43-51809F04200B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49530</xdr:rowOff>
    </xdr:from>
    <xdr:to>
      <xdr:col>6</xdr:col>
      <xdr:colOff>0</xdr:colOff>
      <xdr:row>1</xdr:row>
      <xdr:rowOff>78105</xdr:rowOff>
    </xdr:to>
    <xdr:sp macro="" textlink="" fLocksText="0">
      <xdr:nvSpPr>
        <xdr:cNvPr id="2" name="Texto 15">
          <a:extLst>
            <a:ext uri="{FF2B5EF4-FFF2-40B4-BE49-F238E27FC236}">
              <a16:creationId xmlns:a16="http://schemas.microsoft.com/office/drawing/2014/main" id="{3D93104F-3382-7F27-5374-B4AAE79CB8F5}"/>
            </a:ext>
          </a:extLst>
        </xdr:cNvPr>
        <xdr:cNvSpPr txBox="1">
          <a:spLocks noChangeArrowheads="1"/>
        </xdr:cNvSpPr>
      </xdr:nvSpPr>
      <xdr:spPr bwMode="auto">
        <a:xfrm>
          <a:off x="9505950" y="49530"/>
          <a:ext cx="0" cy="2190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pt-BR" sz="1400" b="1" i="0" strike="noStrike">
              <a:solidFill>
                <a:srgbClr val="000000"/>
              </a:solidFill>
              <a:latin typeface="Arial"/>
              <a:cs typeface="Arial"/>
            </a:rPr>
            <a:t>ORÇAMENTO BASE SESC</a:t>
          </a:r>
        </a:p>
      </xdr:txBody>
    </xdr:sp>
    <xdr:clientData/>
  </xdr:twoCellAnchor>
  <xdr:twoCellAnchor>
    <xdr:from>
      <xdr:col>1</xdr:col>
      <xdr:colOff>1012268</xdr:colOff>
      <xdr:row>1</xdr:row>
      <xdr:rowOff>76201</xdr:rowOff>
    </xdr:from>
    <xdr:to>
      <xdr:col>1</xdr:col>
      <xdr:colOff>4942114</xdr:colOff>
      <xdr:row>2</xdr:row>
      <xdr:rowOff>381001</xdr:rowOff>
    </xdr:to>
    <xdr:sp macro="" textlink="" fLocksText="0">
      <xdr:nvSpPr>
        <xdr:cNvPr id="3" name="Text Box 25">
          <a:extLst>
            <a:ext uri="{FF2B5EF4-FFF2-40B4-BE49-F238E27FC236}">
              <a16:creationId xmlns:a16="http://schemas.microsoft.com/office/drawing/2014/main" id="{518C7513-7381-44F2-9E26-123D0DD6B343}"/>
            </a:ext>
          </a:extLst>
        </xdr:cNvPr>
        <xdr:cNvSpPr txBox="1">
          <a:spLocks noChangeArrowheads="1"/>
        </xdr:cNvSpPr>
      </xdr:nvSpPr>
      <xdr:spPr bwMode="auto">
        <a:xfrm>
          <a:off x="1478993" y="257176"/>
          <a:ext cx="3929846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SENAC - SERVIÇO NACIONAL DE APRENDIZAGEM COMERCIAL 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Endereço: Av. Mal. Mascarenhas de Moraes, 2077 - Bento Ferreira, Vitória - ES, 29050-625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66675</xdr:rowOff>
    </xdr:from>
    <xdr:to>
      <xdr:col>1</xdr:col>
      <xdr:colOff>895350</xdr:colOff>
      <xdr:row>2</xdr:row>
      <xdr:rowOff>438150</xdr:rowOff>
    </xdr:to>
    <xdr:pic>
      <xdr:nvPicPr>
        <xdr:cNvPr id="3226" name="Imagem 4">
          <a:extLst>
            <a:ext uri="{FF2B5EF4-FFF2-40B4-BE49-F238E27FC236}">
              <a16:creationId xmlns:a16="http://schemas.microsoft.com/office/drawing/2014/main" id="{93A1F36B-4B46-9A3D-48B1-E1CB636FA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66675"/>
          <a:ext cx="1219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282A-BC2F-4F3C-939C-881EEC5AFBD9}">
  <sheetPr>
    <pageSetUpPr fitToPage="1"/>
  </sheetPr>
  <dimension ref="A1:I48"/>
  <sheetViews>
    <sheetView tabSelected="1" view="pageBreakPreview" zoomScale="60" zoomScaleNormal="60" workbookViewId="0">
      <selection activeCell="C3" sqref="C3:F3"/>
    </sheetView>
  </sheetViews>
  <sheetFormatPr defaultRowHeight="15.75" x14ac:dyDescent="0.25"/>
  <cols>
    <col min="1" max="1" width="7" style="19" bestFit="1" customWidth="1"/>
    <col min="2" max="2" width="74.5703125" style="20" customWidth="1"/>
    <col min="3" max="3" width="12" style="21" bestFit="1" customWidth="1"/>
    <col min="4" max="4" width="17" style="22" bestFit="1" customWidth="1"/>
    <col min="5" max="5" width="33.5703125" style="23" bestFit="1" customWidth="1"/>
    <col min="6" max="6" width="26.7109375" style="22" bestFit="1" customWidth="1"/>
    <col min="7" max="7" width="22.42578125" style="24" bestFit="1" customWidth="1"/>
    <col min="8" max="8" width="17.140625" style="37" bestFit="1" customWidth="1"/>
    <col min="9" max="9" width="21.85546875" style="1" bestFit="1" customWidth="1"/>
    <col min="10" max="10" width="15.28515625" style="1" customWidth="1"/>
    <col min="11" max="16384" width="9.140625" style="1"/>
  </cols>
  <sheetData>
    <row r="1" spans="1:9" ht="14.25" customHeight="1" x14ac:dyDescent="0.2">
      <c r="A1" s="50"/>
      <c r="B1" s="51"/>
      <c r="C1" s="65" t="s">
        <v>102</v>
      </c>
      <c r="D1" s="66"/>
      <c r="E1" s="66"/>
      <c r="F1" s="66"/>
      <c r="G1" s="67"/>
    </row>
    <row r="2" spans="1:9" s="2" customFormat="1" ht="14.25" customHeight="1" x14ac:dyDescent="0.2">
      <c r="A2" s="52"/>
      <c r="B2" s="53"/>
      <c r="C2" s="68"/>
      <c r="D2" s="69"/>
      <c r="E2" s="69"/>
      <c r="F2" s="69"/>
      <c r="G2" s="70"/>
      <c r="H2" s="37"/>
    </row>
    <row r="3" spans="1:9" s="2" customFormat="1" ht="36.75" customHeight="1" x14ac:dyDescent="0.2">
      <c r="A3" s="54"/>
      <c r="B3" s="55"/>
      <c r="C3" s="71" t="s">
        <v>98</v>
      </c>
      <c r="D3" s="72"/>
      <c r="E3" s="72"/>
      <c r="F3" s="73"/>
      <c r="G3" s="36">
        <v>46052</v>
      </c>
      <c r="H3" s="38">
        <v>467243.9</v>
      </c>
    </row>
    <row r="4" spans="1:9" s="28" customFormat="1" ht="37.5" x14ac:dyDescent="0.2">
      <c r="A4" s="25" t="s">
        <v>0</v>
      </c>
      <c r="B4" s="25" t="s">
        <v>1</v>
      </c>
      <c r="C4" s="25" t="s">
        <v>2</v>
      </c>
      <c r="D4" s="25" t="s">
        <v>6</v>
      </c>
      <c r="E4" s="25" t="s">
        <v>57</v>
      </c>
      <c r="F4" s="25" t="s">
        <v>13</v>
      </c>
      <c r="G4" s="26" t="s">
        <v>44</v>
      </c>
      <c r="H4" s="39"/>
      <c r="I4" s="27"/>
    </row>
    <row r="5" spans="1:9" s="28" customFormat="1" ht="18.75" x14ac:dyDescent="0.2">
      <c r="A5" s="8">
        <v>1</v>
      </c>
      <c r="B5" s="56" t="s">
        <v>100</v>
      </c>
      <c r="C5" s="57"/>
      <c r="D5" s="57"/>
      <c r="E5" s="57"/>
      <c r="F5" s="57"/>
      <c r="G5" s="58"/>
      <c r="H5" s="39"/>
    </row>
    <row r="6" spans="1:9" s="28" customFormat="1" ht="18.75" customHeight="1" x14ac:dyDescent="0.2">
      <c r="A6" s="29" t="s">
        <v>4</v>
      </c>
      <c r="B6" s="44" t="s">
        <v>91</v>
      </c>
      <c r="C6" s="45"/>
      <c r="D6" s="45"/>
      <c r="E6" s="45"/>
      <c r="F6" s="46"/>
      <c r="G6" s="30">
        <f>SUM(G7:G9)</f>
        <v>46724.390000000007</v>
      </c>
      <c r="H6" s="39">
        <f>H3*0.1</f>
        <v>46724.390000000007</v>
      </c>
      <c r="I6" s="31"/>
    </row>
    <row r="7" spans="1:9" s="3" customFormat="1" ht="31.5" x14ac:dyDescent="0.2">
      <c r="A7" s="9" t="s">
        <v>15</v>
      </c>
      <c r="B7" s="10" t="s">
        <v>62</v>
      </c>
      <c r="C7" s="11" t="s">
        <v>14</v>
      </c>
      <c r="D7" s="12">
        <v>1</v>
      </c>
      <c r="E7" s="13" t="s">
        <v>60</v>
      </c>
      <c r="F7" s="14">
        <f>H3*0.02</f>
        <v>9344.8780000000006</v>
      </c>
      <c r="G7" s="15">
        <f>F7*D7</f>
        <v>9344.8780000000006</v>
      </c>
      <c r="H7" s="37"/>
    </row>
    <row r="8" spans="1:9" s="3" customFormat="1" ht="31.5" x14ac:dyDescent="0.2">
      <c r="A8" s="9" t="s">
        <v>16</v>
      </c>
      <c r="B8" s="10" t="s">
        <v>46</v>
      </c>
      <c r="C8" s="11" t="s">
        <v>3</v>
      </c>
      <c r="D8" s="12">
        <v>1</v>
      </c>
      <c r="E8" s="16" t="s">
        <v>61</v>
      </c>
      <c r="F8" s="14">
        <f>H3*0.01</f>
        <v>4672.4390000000003</v>
      </c>
      <c r="G8" s="15">
        <f>F8*D8</f>
        <v>4672.4390000000003</v>
      </c>
      <c r="H8" s="37"/>
      <c r="I8" s="5"/>
    </row>
    <row r="9" spans="1:9" s="3" customFormat="1" ht="31.5" x14ac:dyDescent="0.2">
      <c r="A9" s="9" t="s">
        <v>82</v>
      </c>
      <c r="B9" s="10" t="s">
        <v>106</v>
      </c>
      <c r="C9" s="11" t="s">
        <v>3</v>
      </c>
      <c r="D9" s="12">
        <v>1</v>
      </c>
      <c r="E9" s="16" t="s">
        <v>103</v>
      </c>
      <c r="F9" s="14">
        <f>H3*0.07</f>
        <v>32707.073000000004</v>
      </c>
      <c r="G9" s="15">
        <f>F9*D9</f>
        <v>32707.073000000004</v>
      </c>
      <c r="H9" s="37"/>
    </row>
    <row r="10" spans="1:9" s="28" customFormat="1" ht="18.75" customHeight="1" x14ac:dyDescent="0.2">
      <c r="A10" s="29" t="s">
        <v>5</v>
      </c>
      <c r="B10" s="44" t="s">
        <v>92</v>
      </c>
      <c r="C10" s="45"/>
      <c r="D10" s="45"/>
      <c r="E10" s="45"/>
      <c r="F10" s="46"/>
      <c r="G10" s="30">
        <f>SUM(G11:G18)</f>
        <v>70086.585000000006</v>
      </c>
      <c r="H10" s="39">
        <f>H3*0.15</f>
        <v>70086.585000000006</v>
      </c>
      <c r="I10" s="31"/>
    </row>
    <row r="11" spans="1:9" s="3" customFormat="1" ht="47.25" x14ac:dyDescent="0.2">
      <c r="A11" s="17" t="s">
        <v>17</v>
      </c>
      <c r="B11" s="10" t="s">
        <v>107</v>
      </c>
      <c r="C11" s="11" t="s">
        <v>3</v>
      </c>
      <c r="D11" s="12">
        <v>1</v>
      </c>
      <c r="E11" s="16" t="s">
        <v>104</v>
      </c>
      <c r="F11" s="14">
        <f>H3*0.02</f>
        <v>9344.8780000000006</v>
      </c>
      <c r="G11" s="15">
        <f>F11*$D$11</f>
        <v>9344.8780000000006</v>
      </c>
      <c r="H11" s="37"/>
    </row>
    <row r="12" spans="1:9" s="3" customFormat="1" ht="47.25" x14ac:dyDescent="0.2">
      <c r="A12" s="17" t="s">
        <v>18</v>
      </c>
      <c r="B12" s="10" t="s">
        <v>83</v>
      </c>
      <c r="C12" s="11" t="s">
        <v>3</v>
      </c>
      <c r="D12" s="12">
        <v>1</v>
      </c>
      <c r="E12" s="16" t="s">
        <v>63</v>
      </c>
      <c r="F12" s="14">
        <f>H3*0.02</f>
        <v>9344.8780000000006</v>
      </c>
      <c r="G12" s="15">
        <f t="shared" ref="G12:G17" si="0">F12*$D$11</f>
        <v>9344.8780000000006</v>
      </c>
      <c r="H12" s="37"/>
      <c r="I12" s="5"/>
    </row>
    <row r="13" spans="1:9" s="3" customFormat="1" ht="63" x14ac:dyDescent="0.2">
      <c r="A13" s="17" t="s">
        <v>19</v>
      </c>
      <c r="B13" s="10" t="s">
        <v>88</v>
      </c>
      <c r="C13" s="11" t="s">
        <v>3</v>
      </c>
      <c r="D13" s="12">
        <v>1</v>
      </c>
      <c r="E13" s="16" t="s">
        <v>89</v>
      </c>
      <c r="F13" s="14">
        <f>H3*0.015</f>
        <v>7008.6585000000005</v>
      </c>
      <c r="G13" s="15">
        <f t="shared" si="0"/>
        <v>7008.6585000000005</v>
      </c>
      <c r="H13" s="37"/>
      <c r="I13" s="5"/>
    </row>
    <row r="14" spans="1:9" s="3" customFormat="1" ht="47.25" x14ac:dyDescent="0.2">
      <c r="A14" s="17" t="s">
        <v>20</v>
      </c>
      <c r="B14" s="10" t="s">
        <v>108</v>
      </c>
      <c r="C14" s="11" t="s">
        <v>3</v>
      </c>
      <c r="D14" s="12">
        <v>1</v>
      </c>
      <c r="E14" s="16" t="s">
        <v>105</v>
      </c>
      <c r="F14" s="14">
        <f>H3*0.02</f>
        <v>9344.8780000000006</v>
      </c>
      <c r="G14" s="15">
        <f t="shared" si="0"/>
        <v>9344.8780000000006</v>
      </c>
      <c r="H14" s="37"/>
      <c r="I14" s="5"/>
    </row>
    <row r="15" spans="1:9" s="3" customFormat="1" ht="47.25" x14ac:dyDescent="0.2">
      <c r="A15" s="17" t="s">
        <v>51</v>
      </c>
      <c r="B15" s="10" t="s">
        <v>84</v>
      </c>
      <c r="C15" s="11" t="s">
        <v>3</v>
      </c>
      <c r="D15" s="12">
        <v>1</v>
      </c>
      <c r="E15" s="16" t="s">
        <v>64</v>
      </c>
      <c r="F15" s="14">
        <f>H3*0.02</f>
        <v>9344.8780000000006</v>
      </c>
      <c r="G15" s="15">
        <f t="shared" si="0"/>
        <v>9344.8780000000006</v>
      </c>
      <c r="H15" s="37"/>
    </row>
    <row r="16" spans="1:9" s="3" customFormat="1" ht="63" x14ac:dyDescent="0.2">
      <c r="A16" s="17" t="s">
        <v>52</v>
      </c>
      <c r="B16" s="10" t="s">
        <v>87</v>
      </c>
      <c r="C16" s="11" t="s">
        <v>3</v>
      </c>
      <c r="D16" s="12">
        <v>1</v>
      </c>
      <c r="E16" s="16" t="s">
        <v>90</v>
      </c>
      <c r="F16" s="14">
        <f>H3*0.015</f>
        <v>7008.6585000000005</v>
      </c>
      <c r="G16" s="15">
        <f t="shared" si="0"/>
        <v>7008.6585000000005</v>
      </c>
      <c r="H16" s="37"/>
    </row>
    <row r="17" spans="1:9" s="3" customFormat="1" ht="47.25" x14ac:dyDescent="0.2">
      <c r="A17" s="17" t="s">
        <v>58</v>
      </c>
      <c r="B17" s="10" t="s">
        <v>65</v>
      </c>
      <c r="C17" s="11" t="s">
        <v>3</v>
      </c>
      <c r="D17" s="12">
        <v>1</v>
      </c>
      <c r="E17" s="16" t="s">
        <v>66</v>
      </c>
      <c r="F17" s="14">
        <f>H3*0.02</f>
        <v>9344.8780000000006</v>
      </c>
      <c r="G17" s="15">
        <f t="shared" si="0"/>
        <v>9344.8780000000006</v>
      </c>
      <c r="H17" s="37"/>
    </row>
    <row r="18" spans="1:9" s="3" customFormat="1" ht="31.5" x14ac:dyDescent="0.2">
      <c r="A18" s="17" t="s">
        <v>86</v>
      </c>
      <c r="B18" s="10" t="s">
        <v>85</v>
      </c>
      <c r="C18" s="11" t="s">
        <v>3</v>
      </c>
      <c r="D18" s="12">
        <v>1</v>
      </c>
      <c r="E18" s="16" t="s">
        <v>67</v>
      </c>
      <c r="F18" s="14">
        <f>H3*0.02</f>
        <v>9344.8780000000006</v>
      </c>
      <c r="G18" s="15">
        <f>F18*$D$11</f>
        <v>9344.8780000000006</v>
      </c>
      <c r="H18" s="37"/>
    </row>
    <row r="19" spans="1:9" s="33" customFormat="1" ht="18.75" customHeight="1" x14ac:dyDescent="0.25">
      <c r="A19" s="29" t="s">
        <v>7</v>
      </c>
      <c r="B19" s="44" t="s">
        <v>93</v>
      </c>
      <c r="C19" s="45"/>
      <c r="D19" s="45"/>
      <c r="E19" s="45"/>
      <c r="F19" s="46"/>
      <c r="G19" s="30">
        <f>SUM(G20:G22)</f>
        <v>70086.585000000006</v>
      </c>
      <c r="H19" s="40">
        <f>H3*0.15</f>
        <v>70086.585000000006</v>
      </c>
      <c r="I19" s="32"/>
    </row>
    <row r="20" spans="1:9" s="3" customFormat="1" ht="31.5" x14ac:dyDescent="0.2">
      <c r="A20" s="9" t="s">
        <v>21</v>
      </c>
      <c r="B20" s="10" t="s">
        <v>47</v>
      </c>
      <c r="C20" s="11" t="s">
        <v>3</v>
      </c>
      <c r="D20" s="12">
        <v>1</v>
      </c>
      <c r="E20" s="16" t="s">
        <v>103</v>
      </c>
      <c r="F20" s="14">
        <f>H3*0.05</f>
        <v>23362.195000000003</v>
      </c>
      <c r="G20" s="15">
        <f>F20*$D$20</f>
        <v>23362.195000000003</v>
      </c>
      <c r="H20" s="37"/>
      <c r="I20" s="5"/>
    </row>
    <row r="21" spans="1:9" s="3" customFormat="1" ht="47.25" x14ac:dyDescent="0.2">
      <c r="A21" s="9" t="s">
        <v>22</v>
      </c>
      <c r="B21" s="10" t="s">
        <v>48</v>
      </c>
      <c r="C21" s="11" t="s">
        <v>3</v>
      </c>
      <c r="D21" s="12">
        <v>1</v>
      </c>
      <c r="E21" s="16" t="s">
        <v>105</v>
      </c>
      <c r="F21" s="14">
        <f>H3*0.05</f>
        <v>23362.195000000003</v>
      </c>
      <c r="G21" s="15">
        <f>F21*$D$21</f>
        <v>23362.195000000003</v>
      </c>
      <c r="H21" s="37"/>
    </row>
    <row r="22" spans="1:9" s="3" customFormat="1" ht="47.25" x14ac:dyDescent="0.2">
      <c r="A22" s="9" t="s">
        <v>23</v>
      </c>
      <c r="B22" s="10" t="s">
        <v>49</v>
      </c>
      <c r="C22" s="11" t="s">
        <v>3</v>
      </c>
      <c r="D22" s="12">
        <v>1</v>
      </c>
      <c r="E22" s="16" t="s">
        <v>64</v>
      </c>
      <c r="F22" s="14">
        <f>H3*0.05</f>
        <v>23362.195000000003</v>
      </c>
      <c r="G22" s="15">
        <f>F22*$D$22</f>
        <v>23362.195000000003</v>
      </c>
      <c r="H22" s="37"/>
    </row>
    <row r="23" spans="1:9" s="33" customFormat="1" ht="18.75" x14ac:dyDescent="0.25">
      <c r="A23" s="29" t="s">
        <v>95</v>
      </c>
      <c r="B23" s="59" t="s">
        <v>94</v>
      </c>
      <c r="C23" s="60"/>
      <c r="D23" s="60"/>
      <c r="E23" s="60"/>
      <c r="F23" s="61"/>
      <c r="G23" s="30">
        <f>SUM(G24:G28)</f>
        <v>163535.36499999999</v>
      </c>
      <c r="H23" s="40">
        <f>H3*0.35</f>
        <v>163535.36499999999</v>
      </c>
      <c r="I23" s="32"/>
    </row>
    <row r="24" spans="1:9" s="3" customFormat="1" ht="31.5" x14ac:dyDescent="0.2">
      <c r="A24" s="9" t="s">
        <v>25</v>
      </c>
      <c r="B24" s="10" t="s">
        <v>24</v>
      </c>
      <c r="C24" s="11" t="s">
        <v>3</v>
      </c>
      <c r="D24" s="12">
        <v>1</v>
      </c>
      <c r="E24" s="16" t="s">
        <v>69</v>
      </c>
      <c r="F24" s="14">
        <f>H3*0.015</f>
        <v>7008.6585000000005</v>
      </c>
      <c r="G24" s="15">
        <f>F24*$D$24</f>
        <v>7008.6585000000005</v>
      </c>
      <c r="H24" s="37"/>
    </row>
    <row r="25" spans="1:9" s="3" customFormat="1" ht="31.5" x14ac:dyDescent="0.2">
      <c r="A25" s="9" t="s">
        <v>26</v>
      </c>
      <c r="B25" s="10" t="s">
        <v>110</v>
      </c>
      <c r="C25" s="11" t="s">
        <v>14</v>
      </c>
      <c r="D25" s="12">
        <v>1</v>
      </c>
      <c r="E25" s="16" t="s">
        <v>72</v>
      </c>
      <c r="F25" s="14">
        <f>H3*0.02</f>
        <v>9344.8780000000006</v>
      </c>
      <c r="G25" s="15">
        <f>F25*D25</f>
        <v>9344.8780000000006</v>
      </c>
      <c r="H25" s="37"/>
    </row>
    <row r="26" spans="1:9" s="3" customFormat="1" ht="31.5" x14ac:dyDescent="0.2">
      <c r="A26" s="9" t="s">
        <v>109</v>
      </c>
      <c r="B26" s="10" t="s">
        <v>50</v>
      </c>
      <c r="C26" s="11" t="s">
        <v>14</v>
      </c>
      <c r="D26" s="12">
        <v>27</v>
      </c>
      <c r="E26" s="16" t="s">
        <v>71</v>
      </c>
      <c r="F26" s="14">
        <f>H3*0.01</f>
        <v>4672.4390000000003</v>
      </c>
      <c r="G26" s="15">
        <f>F26*D26</f>
        <v>126155.853</v>
      </c>
      <c r="H26" s="37"/>
    </row>
    <row r="27" spans="1:9" s="3" customFormat="1" x14ac:dyDescent="0.2">
      <c r="A27" s="9" t="s">
        <v>70</v>
      </c>
      <c r="B27" s="10" t="s">
        <v>74</v>
      </c>
      <c r="C27" s="11" t="s">
        <v>3</v>
      </c>
      <c r="D27" s="12">
        <v>1</v>
      </c>
      <c r="E27" s="16" t="s">
        <v>71</v>
      </c>
      <c r="F27" s="14">
        <f>H3*0.03</f>
        <v>14017.317000000001</v>
      </c>
      <c r="G27" s="15">
        <f>F27*D27</f>
        <v>14017.317000000001</v>
      </c>
      <c r="H27" s="37"/>
    </row>
    <row r="28" spans="1:9" s="3" customFormat="1" ht="47.25" x14ac:dyDescent="0.2">
      <c r="A28" s="9" t="s">
        <v>73</v>
      </c>
      <c r="B28" s="10" t="s">
        <v>112</v>
      </c>
      <c r="C28" s="11" t="s">
        <v>3</v>
      </c>
      <c r="D28" s="12">
        <v>1</v>
      </c>
      <c r="E28" s="16" t="s">
        <v>68</v>
      </c>
      <c r="F28" s="14">
        <f>H3*0.015</f>
        <v>7008.6585000000005</v>
      </c>
      <c r="G28" s="15">
        <f>F28*D28</f>
        <v>7008.6585000000005</v>
      </c>
      <c r="H28" s="37"/>
    </row>
    <row r="29" spans="1:9" s="33" customFormat="1" ht="18.75" x14ac:dyDescent="0.25">
      <c r="A29" s="29" t="s">
        <v>8</v>
      </c>
      <c r="B29" s="59" t="s">
        <v>96</v>
      </c>
      <c r="C29" s="60"/>
      <c r="D29" s="60"/>
      <c r="E29" s="60"/>
      <c r="F29" s="61"/>
      <c r="G29" s="30">
        <f>SUM(G30:G32)</f>
        <v>23362.195</v>
      </c>
      <c r="H29" s="40">
        <f>H3*0.05</f>
        <v>23362.195000000003</v>
      </c>
      <c r="I29" s="32"/>
    </row>
    <row r="30" spans="1:9" s="3" customFormat="1" ht="31.5" x14ac:dyDescent="0.2">
      <c r="A30" s="9" t="s">
        <v>45</v>
      </c>
      <c r="B30" s="10" t="s">
        <v>27</v>
      </c>
      <c r="C30" s="11" t="s">
        <v>3</v>
      </c>
      <c r="D30" s="12">
        <v>1</v>
      </c>
      <c r="E30" s="16" t="s">
        <v>67</v>
      </c>
      <c r="F30" s="14">
        <f>H3*0.01</f>
        <v>4672.4390000000003</v>
      </c>
      <c r="G30" s="15">
        <f>F30*$D$30</f>
        <v>4672.4390000000003</v>
      </c>
      <c r="H30" s="37"/>
    </row>
    <row r="31" spans="1:9" s="3" customFormat="1" ht="31.5" x14ac:dyDescent="0.2">
      <c r="A31" s="9" t="s">
        <v>53</v>
      </c>
      <c r="B31" s="10" t="s">
        <v>28</v>
      </c>
      <c r="C31" s="11" t="s">
        <v>3</v>
      </c>
      <c r="D31" s="12">
        <v>1</v>
      </c>
      <c r="E31" s="16" t="s">
        <v>75</v>
      </c>
      <c r="F31" s="14">
        <f>H3*0.01</f>
        <v>4672.4390000000003</v>
      </c>
      <c r="G31" s="15">
        <f>F31*$D$31</f>
        <v>4672.4390000000003</v>
      </c>
      <c r="H31" s="37"/>
      <c r="I31" s="5"/>
    </row>
    <row r="32" spans="1:9" s="4" customFormat="1" x14ac:dyDescent="0.2">
      <c r="A32" s="9" t="s">
        <v>54</v>
      </c>
      <c r="B32" s="10" t="s">
        <v>29</v>
      </c>
      <c r="C32" s="9" t="s">
        <v>3</v>
      </c>
      <c r="D32" s="12">
        <v>1</v>
      </c>
      <c r="E32" s="16" t="s">
        <v>59</v>
      </c>
      <c r="F32" s="14">
        <f>H3*0.03</f>
        <v>14017.317000000001</v>
      </c>
      <c r="G32" s="15">
        <f>F32*$D$32</f>
        <v>14017.317000000001</v>
      </c>
      <c r="H32" s="37"/>
      <c r="I32" s="35"/>
    </row>
    <row r="33" spans="1:9" s="33" customFormat="1" ht="18.75" x14ac:dyDescent="0.25">
      <c r="A33" s="8">
        <v>2</v>
      </c>
      <c r="B33" s="56" t="s">
        <v>101</v>
      </c>
      <c r="C33" s="57"/>
      <c r="D33" s="57"/>
      <c r="E33" s="57"/>
      <c r="F33" s="57"/>
      <c r="G33" s="58"/>
      <c r="H33" s="40"/>
    </row>
    <row r="34" spans="1:9" s="33" customFormat="1" ht="18.75" x14ac:dyDescent="0.25">
      <c r="A34" s="34" t="s">
        <v>10</v>
      </c>
      <c r="B34" s="62" t="s">
        <v>99</v>
      </c>
      <c r="C34" s="63"/>
      <c r="D34" s="63"/>
      <c r="E34" s="63"/>
      <c r="F34" s="64"/>
      <c r="G34" s="30">
        <f>SUM(G35:G38)</f>
        <v>23362.195</v>
      </c>
      <c r="H34" s="39">
        <f>H3*0.05</f>
        <v>23362.195000000003</v>
      </c>
      <c r="I34" s="32"/>
    </row>
    <row r="35" spans="1:9" s="3" customFormat="1" ht="31.5" x14ac:dyDescent="0.2">
      <c r="A35" s="9" t="s">
        <v>30</v>
      </c>
      <c r="B35" s="10" t="s">
        <v>34</v>
      </c>
      <c r="C35" s="11" t="s">
        <v>3</v>
      </c>
      <c r="D35" s="12">
        <v>1</v>
      </c>
      <c r="E35" s="16" t="s">
        <v>81</v>
      </c>
      <c r="F35" s="14">
        <f>H3*0.005</f>
        <v>2336.2195000000002</v>
      </c>
      <c r="G35" s="15">
        <f>F35*$D$35</f>
        <v>2336.2195000000002</v>
      </c>
      <c r="H35" s="37"/>
    </row>
    <row r="36" spans="1:9" s="3" customFormat="1" ht="47.25" x14ac:dyDescent="0.2">
      <c r="A36" s="9" t="s">
        <v>31</v>
      </c>
      <c r="B36" s="10" t="s">
        <v>76</v>
      </c>
      <c r="C36" s="11" t="s">
        <v>14</v>
      </c>
      <c r="D36" s="12">
        <v>3</v>
      </c>
      <c r="E36" s="16" t="s">
        <v>81</v>
      </c>
      <c r="F36" s="14">
        <f>H3*0.01</f>
        <v>4672.4390000000003</v>
      </c>
      <c r="G36" s="15">
        <f>F36*$D$36</f>
        <v>14017.317000000001</v>
      </c>
      <c r="H36" s="37"/>
    </row>
    <row r="37" spans="1:9" s="3" customFormat="1" x14ac:dyDescent="0.2">
      <c r="A37" s="9" t="s">
        <v>32</v>
      </c>
      <c r="B37" s="10" t="s">
        <v>35</v>
      </c>
      <c r="C37" s="11" t="s">
        <v>3</v>
      </c>
      <c r="D37" s="12">
        <v>1</v>
      </c>
      <c r="E37" s="16" t="s">
        <v>81</v>
      </c>
      <c r="F37" s="14">
        <f>H3*0.005</f>
        <v>2336.2195000000002</v>
      </c>
      <c r="G37" s="15">
        <f>F37*$D$37</f>
        <v>2336.2195000000002</v>
      </c>
      <c r="H37" s="37"/>
    </row>
    <row r="38" spans="1:9" s="3" customFormat="1" x14ac:dyDescent="0.2">
      <c r="A38" s="9" t="s">
        <v>33</v>
      </c>
      <c r="B38" s="10" t="s">
        <v>36</v>
      </c>
      <c r="C38" s="11" t="s">
        <v>3</v>
      </c>
      <c r="D38" s="12">
        <v>1</v>
      </c>
      <c r="E38" s="16" t="s">
        <v>75</v>
      </c>
      <c r="F38" s="14">
        <f>H3*0.01</f>
        <v>4672.4390000000003</v>
      </c>
      <c r="G38" s="15">
        <f>F38*$D$38</f>
        <v>4672.4390000000003</v>
      </c>
      <c r="H38" s="37"/>
    </row>
    <row r="39" spans="1:9" s="33" customFormat="1" ht="18.75" customHeight="1" x14ac:dyDescent="0.25">
      <c r="A39" s="34" t="s">
        <v>11</v>
      </c>
      <c r="B39" s="47" t="s">
        <v>111</v>
      </c>
      <c r="C39" s="48"/>
      <c r="D39" s="48"/>
      <c r="E39" s="48"/>
      <c r="F39" s="49"/>
      <c r="G39" s="30">
        <f>SUM(G40:G42)</f>
        <v>23362.195</v>
      </c>
      <c r="H39" s="39">
        <f>H3*0.05</f>
        <v>23362.195000000003</v>
      </c>
      <c r="I39" s="32"/>
    </row>
    <row r="40" spans="1:9" s="3" customFormat="1" ht="31.5" x14ac:dyDescent="0.2">
      <c r="A40" s="9" t="s">
        <v>37</v>
      </c>
      <c r="B40" s="10" t="s">
        <v>56</v>
      </c>
      <c r="C40" s="11" t="s">
        <v>3</v>
      </c>
      <c r="D40" s="12">
        <v>1</v>
      </c>
      <c r="E40" s="16" t="s">
        <v>75</v>
      </c>
      <c r="F40" s="14">
        <f>H3*0.01</f>
        <v>4672.4390000000003</v>
      </c>
      <c r="G40" s="15">
        <f>F40*$D$40</f>
        <v>4672.4390000000003</v>
      </c>
      <c r="H40" s="37"/>
    </row>
    <row r="41" spans="1:9" s="3" customFormat="1" x14ac:dyDescent="0.2">
      <c r="A41" s="9" t="s">
        <v>38</v>
      </c>
      <c r="B41" s="10" t="s">
        <v>55</v>
      </c>
      <c r="C41" s="11" t="s">
        <v>3</v>
      </c>
      <c r="D41" s="12">
        <v>1</v>
      </c>
      <c r="E41" s="16" t="s">
        <v>77</v>
      </c>
      <c r="F41" s="14">
        <f>H3*0.015</f>
        <v>7008.6585000000005</v>
      </c>
      <c r="G41" s="15">
        <f>F41*$D$41</f>
        <v>7008.6585000000005</v>
      </c>
      <c r="H41" s="37"/>
    </row>
    <row r="42" spans="1:9" s="3" customFormat="1" ht="31.5" x14ac:dyDescent="0.2">
      <c r="A42" s="9" t="s">
        <v>39</v>
      </c>
      <c r="B42" s="10" t="s">
        <v>78</v>
      </c>
      <c r="C42" s="11" t="s">
        <v>3</v>
      </c>
      <c r="D42" s="12">
        <v>1</v>
      </c>
      <c r="E42" s="16" t="s">
        <v>79</v>
      </c>
      <c r="F42" s="14">
        <f>H3*0.025</f>
        <v>11681.097500000002</v>
      </c>
      <c r="G42" s="15">
        <f>F42*$D$42</f>
        <v>11681.097500000002</v>
      </c>
      <c r="H42" s="37"/>
    </row>
    <row r="43" spans="1:9" s="33" customFormat="1" ht="18.75" customHeight="1" x14ac:dyDescent="0.25">
      <c r="A43" s="34" t="s">
        <v>12</v>
      </c>
      <c r="B43" s="47" t="s">
        <v>97</v>
      </c>
      <c r="C43" s="48"/>
      <c r="D43" s="48"/>
      <c r="E43" s="48"/>
      <c r="F43" s="49"/>
      <c r="G43" s="30">
        <f>SUM(G44:G45)</f>
        <v>46724.39</v>
      </c>
      <c r="H43" s="39">
        <f>H3*0.1</f>
        <v>46724.390000000007</v>
      </c>
      <c r="I43" s="32"/>
    </row>
    <row r="44" spans="1:9" s="3" customFormat="1" x14ac:dyDescent="0.2">
      <c r="A44" s="9" t="s">
        <v>40</v>
      </c>
      <c r="B44" s="10" t="s">
        <v>42</v>
      </c>
      <c r="C44" s="9" t="s">
        <v>3</v>
      </c>
      <c r="D44" s="12">
        <v>1</v>
      </c>
      <c r="E44" s="16" t="s">
        <v>75</v>
      </c>
      <c r="F44" s="14">
        <f>H3*0.08</f>
        <v>37379.512000000002</v>
      </c>
      <c r="G44" s="15">
        <f>F44*$D$44</f>
        <v>37379.512000000002</v>
      </c>
      <c r="H44" s="37"/>
    </row>
    <row r="45" spans="1:9" s="3" customFormat="1" x14ac:dyDescent="0.2">
      <c r="A45" s="9" t="s">
        <v>41</v>
      </c>
      <c r="B45" s="10" t="s">
        <v>43</v>
      </c>
      <c r="C45" s="9" t="s">
        <v>3</v>
      </c>
      <c r="D45" s="12">
        <v>1</v>
      </c>
      <c r="E45" s="16" t="s">
        <v>80</v>
      </c>
      <c r="F45" s="14">
        <f>H3*0.02</f>
        <v>9344.8780000000006</v>
      </c>
      <c r="G45" s="15">
        <f>F45*$D$45</f>
        <v>9344.8780000000006</v>
      </c>
      <c r="H45" s="37"/>
    </row>
    <row r="46" spans="1:9" ht="18.75" x14ac:dyDescent="0.2">
      <c r="A46" s="41" t="s">
        <v>9</v>
      </c>
      <c r="B46" s="42"/>
      <c r="C46" s="42"/>
      <c r="D46" s="42"/>
      <c r="E46" s="42"/>
      <c r="F46" s="43"/>
      <c r="G46" s="18">
        <f>SUM(G5:G45)/2</f>
        <v>467243.90000000008</v>
      </c>
      <c r="I46" s="6"/>
    </row>
    <row r="48" spans="1:9" x14ac:dyDescent="0.25">
      <c r="I48" s="7"/>
    </row>
  </sheetData>
  <mergeCells count="14">
    <mergeCell ref="A1:B3"/>
    <mergeCell ref="B33:G33"/>
    <mergeCell ref="B29:F29"/>
    <mergeCell ref="B23:F23"/>
    <mergeCell ref="B5:G5"/>
    <mergeCell ref="C1:G2"/>
    <mergeCell ref="C3:F3"/>
    <mergeCell ref="A46:F46"/>
    <mergeCell ref="B6:F6"/>
    <mergeCell ref="B10:F10"/>
    <mergeCell ref="B19:F19"/>
    <mergeCell ref="B43:F43"/>
    <mergeCell ref="B39:F39"/>
    <mergeCell ref="B34:F34"/>
  </mergeCells>
  <phoneticPr fontId="4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76" fitToHeight="0" orientation="landscape" r:id="rId1"/>
  <headerFooter alignWithMargins="0"/>
  <rowBreaks count="1" manualBreakCount="1">
    <brk id="20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4EFB0D30E82A4EA181F41EBC69504B" ma:contentTypeVersion="11" ma:contentTypeDescription="Crie um novo documento." ma:contentTypeScope="" ma:versionID="11c9a9d42a972fa51f80883754dc761c">
  <xsd:schema xmlns:xsd="http://www.w3.org/2001/XMLSchema" xmlns:xs="http://www.w3.org/2001/XMLSchema" xmlns:p="http://schemas.microsoft.com/office/2006/metadata/properties" xmlns:ns2="fb041203-abcf-4d87-ac05-f10722ee5f48" targetNamespace="http://schemas.microsoft.com/office/2006/metadata/properties" ma:root="true" ma:fieldsID="1e35f6a855a777598df31ef582fdb879" ns2:_="">
    <xsd:import namespace="fb041203-abcf-4d87-ac05-f10722ee5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41203-abcf-4d87-ac05-f10722ee5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525F7F-5510-45FD-90EF-A83920176F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5720A4-3D9E-4EBE-8C71-D23AAECDA5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B72C8A0-8389-44FB-B524-174CB43F29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041203-abcf-4d87-ac05-f10722ee5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CARAPINA</vt:lpstr>
      <vt:lpstr>CARAPINA!Area_de_impressao</vt:lpstr>
      <vt:lpstr>CARAPINA!Titulos_de_impressao</vt:lpstr>
    </vt:vector>
  </TitlesOfParts>
  <Company>Serviço Social do Comércio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luizbastos</dc:creator>
  <cp:lastModifiedBy>Christiane de Oliveira Dallapicola</cp:lastModifiedBy>
  <cp:lastPrinted>2026-04-29T14:53:25Z</cp:lastPrinted>
  <dcterms:created xsi:type="dcterms:W3CDTF">2011-01-13T11:31:58Z</dcterms:created>
  <dcterms:modified xsi:type="dcterms:W3CDTF">2026-04-29T15:50:35Z</dcterms:modified>
</cp:coreProperties>
</file>