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naces.sharepoint.com/sites/FS/Compras/LICITAÇÕES/2025/2. PREGÃO ELETRÔNICO/Pregão Eletrônico n.º 017.2025 - Registro de Preços - Aquisição de Ares Condicionados/04_Edital/"/>
    </mc:Choice>
  </mc:AlternateContent>
  <xr:revisionPtr revIDLastSave="2" documentId="8_{A80C0BB2-882A-4626-BEBF-AB433DAB7AE9}" xr6:coauthVersionLast="47" xr6:coauthVersionMax="47" xr10:uidLastSave="{91AF24DB-3761-45DA-8064-26D73094DADF}"/>
  <bookViews>
    <workbookView xWindow="-110" yWindow="-110" windowWidth="19420" windowHeight="10300" xr2:uid="{6B413E12-D545-4483-AB82-B19CB46E3B9C}"/>
  </bookViews>
  <sheets>
    <sheet name="ANEXO 2 - PROPOSTA COMERCIAL"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4" l="1"/>
  <c r="H5" i="4"/>
  <c r="H6" i="4"/>
  <c r="H7" i="4"/>
  <c r="H8" i="4"/>
  <c r="H10" i="4"/>
  <c r="H11" i="4"/>
  <c r="H12" i="4"/>
  <c r="H13" i="4"/>
  <c r="H15" i="4"/>
  <c r="H16" i="4"/>
  <c r="H17" i="4"/>
  <c r="H18" i="4"/>
  <c r="H20" i="4"/>
  <c r="H22" i="4"/>
  <c r="H23" i="4"/>
  <c r="H24" i="4"/>
  <c r="H25" i="4"/>
  <c r="H26" i="4"/>
</calcChain>
</file>

<file path=xl/sharedStrings.xml><?xml version="1.0" encoding="utf-8"?>
<sst xmlns="http://schemas.openxmlformats.org/spreadsheetml/2006/main" count="65" uniqueCount="51">
  <si>
    <t>TOTAL SESC</t>
  </si>
  <si>
    <t>TOTAL SENAC</t>
  </si>
  <si>
    <t>TOTAL GERAL</t>
  </si>
  <si>
    <t>un</t>
  </si>
  <si>
    <r>
      <rPr>
        <b/>
        <sz val="11"/>
        <color theme="1"/>
        <rFont val="Aptos Narrow"/>
        <family val="2"/>
        <scheme val="minor"/>
      </rPr>
      <t>Cortina de ar - 1,20 m</t>
    </r>
    <r>
      <rPr>
        <sz val="11"/>
        <color theme="1"/>
        <rFont val="Aptos Narrow"/>
        <family val="2"/>
        <scheme val="minor"/>
      </rPr>
      <t xml:space="preserve">
Aparelho de cortina de ar para impedir a saida de ar do ambiente , medindo 1,20 m, 220 V, inclusive controle remoto sem fio.</t>
    </r>
  </si>
  <si>
    <t>5.2</t>
  </si>
  <si>
    <r>
      <rPr>
        <b/>
        <sz val="11"/>
        <color theme="1"/>
        <rFont val="Aptos Narrow"/>
        <family val="2"/>
        <scheme val="minor"/>
      </rPr>
      <t>Cortina de ar - 0,90 m</t>
    </r>
    <r>
      <rPr>
        <sz val="11"/>
        <color theme="1"/>
        <rFont val="Aptos Narrow"/>
        <family val="2"/>
        <scheme val="minor"/>
      </rPr>
      <t xml:space="preserve">
Aparelho de cortina de ar para impedir a saida de ar do ambiente , medindo 0,90 m, 220 V, inclusive controle remoto sem fio.</t>
    </r>
  </si>
  <si>
    <t>5.1</t>
  </si>
  <si>
    <t>APARELHO TIPO CORTINA DE AR</t>
  </si>
  <si>
    <r>
      <rPr>
        <b/>
        <sz val="11"/>
        <color theme="1"/>
        <rFont val="Aptos Narrow"/>
        <family val="2"/>
        <scheme val="minor"/>
      </rPr>
      <t>Aparelho de ar-condicionado tipo janela 10.000 BTU'S</t>
    </r>
    <r>
      <rPr>
        <sz val="11"/>
        <color theme="1"/>
        <rFont val="Aptos Narrow"/>
        <family val="2"/>
        <scheme val="minor"/>
      </rPr>
      <t xml:space="preserve"> 
Aparelho de ar-condicionado tipo janela, capacidade de refrigeração de 10.000 BTU'S, Ciclo Frio, com serpentina de cobre e proteção anticorrosão, Display Eletrônico com modo invisível, 220v, com controle Remoto sem fio, reinício automático, fácil limpeza de filtros, função esumidificação, Função Ifeel, Temporizador, Timer, economia de energia, com certificado INMETRO tipo A.
GARANTIA MÍNIMA DO EQUIPAMENTO - 1 ANO</t>
    </r>
  </si>
  <si>
    <t>4.1</t>
  </si>
  <si>
    <t>APARELHO TIPO JANELA</t>
  </si>
  <si>
    <r>
      <rPr>
        <b/>
        <sz val="11"/>
        <color theme="1"/>
        <rFont val="Aptos Narrow"/>
        <family val="2"/>
        <scheme val="minor"/>
      </rPr>
      <t>Aparelho de Ar-Condicionado modelo SPLIT PISO TETO 56.000 BTU’S</t>
    </r>
    <r>
      <rPr>
        <sz val="11"/>
        <color theme="1"/>
        <rFont val="Aptos Narrow"/>
        <family val="2"/>
        <scheme val="minor"/>
      </rPr>
      <t xml:space="preserve">
Aparelho de ar-condicionado tipo split piso teto (01 unidade condensadora e 01 unidade evaporadora), capacidade de refrigeração de 56.000 btu/h, com tecnologia inverter e certificado INMETRO tipo A.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</si>
  <si>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3.4</t>
  </si>
  <si>
    <r>
      <rPr>
        <b/>
        <sz val="11"/>
        <color theme="1"/>
        <rFont val="Aptos Narrow"/>
        <family val="2"/>
        <scheme val="minor"/>
      </rPr>
      <t>Aparelho de Ar-Condicionado modelo SPLIT PISO TETO 48.000 BTU’S</t>
    </r>
    <r>
      <rPr>
        <sz val="11"/>
        <color theme="1"/>
        <rFont val="Aptos Narrow"/>
        <family val="2"/>
        <scheme val="minor"/>
      </rPr>
      <t xml:space="preserve">
Aparelho de ar-condicionado tipo split piso teto (01 unidade condensadora e 01 unidade evaporadora), capacidade de refrigeração de 48.000 btu/h, com tecnologia inverter.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</si>
  <si>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3.3</t>
  </si>
  <si>
    <r>
      <rPr>
        <b/>
        <sz val="11"/>
        <color theme="1"/>
        <rFont val="Aptos Narrow"/>
        <family val="2"/>
        <scheme val="minor"/>
      </rPr>
      <t>Aparelho de Ar-Condicionado modelo SPLIT PISO TETO 36.000 BTU’S</t>
    </r>
    <r>
      <rPr>
        <sz val="11"/>
        <color theme="1"/>
        <rFont val="Aptos Narrow"/>
        <family val="2"/>
        <scheme val="minor"/>
      </rPr>
      <t xml:space="preserve">
Aparelho de ar-condicionado tipo split piso teto (01 unidade condensadora e 01 unidade evaporadora), capacidade de refrigeração de 36.000 btu/h, com tecnologia inverter e certificado INMETRO tipo A.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</si>
  <si>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3.2</t>
  </si>
  <si>
    <r>
      <rPr>
        <b/>
        <sz val="11"/>
        <color theme="1"/>
        <rFont val="Aptos Narrow"/>
        <family val="2"/>
        <scheme val="minor"/>
      </rPr>
      <t>Aparelho de Ar-Condicionado modelo SPLIT PISO TETO 24.000 BTU’S</t>
    </r>
    <r>
      <rPr>
        <sz val="11"/>
        <color theme="1"/>
        <rFont val="Aptos Narrow"/>
        <family val="2"/>
        <scheme val="minor"/>
      </rPr>
      <t xml:space="preserve">
Aparelho de ar-condicionado tipo split piso teto (01 unidade condensadora e 01 unidade evaporadora), capacidade de refrigeração de 24.000 btu/h, com tecnologia inverter e certificado INMETRO tipo A.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</si>
  <si>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3.1</t>
  </si>
  <si>
    <t>APARELHO TIPO SPLIT PISO TETO</t>
  </si>
  <si>
    <r>
      <rPr>
        <b/>
        <sz val="11"/>
        <color theme="1"/>
        <rFont val="Aptos Narrow"/>
        <family val="2"/>
        <scheme val="minor"/>
      </rPr>
      <t>Aparelho de Ar-Condicionado modelo SPLIT CASSETE 4 VIAS 55.000 BTU’S</t>
    </r>
    <r>
      <rPr>
        <sz val="11"/>
        <color theme="1"/>
        <rFont val="Aptos Narrow"/>
        <family val="2"/>
        <scheme val="minor"/>
      </rPr>
      <t xml:space="preserve">
Aparelho de ar-condicionado tipo split cassete 4 vias (01 unidade condensadora e 01 unidade evaporadora), capacidade de refrigeração de 55.000 btu/h, com tecnologia inverter e certificado INMETRO tipo A. Distribuição uniforme do ar em 4 direções,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</si>
  <si>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2.4</t>
  </si>
  <si>
    <r>
      <rPr>
        <b/>
        <sz val="11"/>
        <color theme="1"/>
        <rFont val="Aptos Narrow"/>
        <family val="2"/>
        <scheme val="minor"/>
      </rPr>
      <t>Aparelho de Ar-Condicionado modelo SPLIT CASSETE 4 VIAS 48.000 BTU’S</t>
    </r>
    <r>
      <rPr>
        <sz val="11"/>
        <color theme="1"/>
        <rFont val="Aptos Narrow"/>
        <family val="2"/>
        <scheme val="minor"/>
      </rPr>
      <t xml:space="preserve">
Aparelho de ar-condicionado tipo split cassete 4 vias (01 unidade condensadora e 01 unidade evaporadora), capacidade de refrigeração de 48.000 btu/h, com tecnologia inverter e certificado INMETRO tipo A. Distribuição uniforme do ar em 4 direções,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</si>
  <si>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2.3</t>
  </si>
  <si>
    <r>
      <rPr>
        <b/>
        <sz val="11"/>
        <color theme="1"/>
        <rFont val="Aptos Narrow"/>
        <family val="2"/>
        <scheme val="minor"/>
      </rPr>
      <t>Aparelho de Ar-Condicionado modelo SPLIT CASSETE 4 VIAS 36.000 BTU’S</t>
    </r>
    <r>
      <rPr>
        <sz val="11"/>
        <color theme="1"/>
        <rFont val="Aptos Narrow"/>
        <family val="2"/>
        <scheme val="minor"/>
      </rPr>
      <t xml:space="preserve">
Aparelho de ar-condicionado tipo split cassete 4 vias (01 unidade condensadora e 01 unidade evaporadora), capacidade de refrigeração de 36.000 btu/h, com tecnologia inverter e certificado INMETRO tipo A. Distribuição uniforme do ar em 4 direções,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</si>
  <si>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2.2</t>
  </si>
  <si>
    <r>
      <rPr>
        <b/>
        <sz val="11"/>
        <color theme="1"/>
        <rFont val="Aptos Narrow"/>
        <family val="2"/>
        <scheme val="minor"/>
      </rPr>
      <t>Aparelho de Ar-Condicionado modelo SPLIT CASSETE 4 VIAS 18.000 BTU’S</t>
    </r>
    <r>
      <rPr>
        <sz val="11"/>
        <color theme="1"/>
        <rFont val="Aptos Narrow"/>
        <family val="2"/>
        <scheme val="minor"/>
      </rPr>
      <t xml:space="preserve">
Aparelho de ar-condicionado tipo split cassete 4 vias (01 unidade condensadora e 01 unidade evaporadora), capacidade de refrigeração de 18.000 btu/h, com tecnologia inverter e certificado INMETRO tipo A. Distribuição uniforme do ar em 4 direções, oscilação automática das aletas,  com serpentina de cobre e proteção anticorrosão, função de desumidificação, sistema de condicionamento de ar com 03 tipos de ventilação, inclusive controle remoto sem fio. Condensadora com descarga horizontal. 
GARANTIA MÍNIMA DO EQUIPAMENTO - 1 ANO
GARANTIA MÍNIMA DO COMPRESSOR - 10 ANOS</t>
    </r>
  </si>
  <si>
    <t>2.1</t>
  </si>
  <si>
    <t>APARELHO TIPO SPLIT CASSETE</t>
  </si>
  <si>
    <r>
      <rPr>
        <b/>
        <sz val="11"/>
        <color theme="1"/>
        <rFont val="Aptos Narrow"/>
        <family val="2"/>
        <scheme val="minor"/>
      </rPr>
      <t>Aparelho de Ar-Condicionado modelo HI WALL 30.000 BTU'S</t>
    </r>
    <r>
      <rPr>
        <sz val="11"/>
        <color theme="1"/>
        <rFont val="Aptos Narrow"/>
        <family val="2"/>
        <scheme val="minor"/>
      </rPr>
      <t xml:space="preserve">
Aparelho de ar-condicionado tipo split modelo hi wall (01 evaporadora e 1 condensadora), capacidade térmica de refrigeração 30.000 btu/h, 220 V,tensão 220V, com tecnologia inverter, com certificado INMETRO tipo A, oscilação automática das aletas, com serpentina de cobre e proteção anticorrosão, função de desumidificação e sistema de condicionamento de ar com 03 tipos de ventilação, inclusive controle remoto sem fio. Condensadora com descarga horizontal.
GARANTIA MÍNIMA DO EQUIPAMENTO - 1 ANO
GARANTIA MÍNIMA DO COMPRESSOR - 10 ANOS</t>
    </r>
  </si>
  <si>
    <t>1.5</t>
  </si>
  <si>
    <r>
      <rPr>
        <b/>
        <sz val="11"/>
        <color theme="1"/>
        <rFont val="Aptos Narrow"/>
        <family val="2"/>
        <scheme val="minor"/>
      </rPr>
      <t>Aparelho de Ar-Condicionado modelo HI WALL 24.000 BTU'S</t>
    </r>
    <r>
      <rPr>
        <sz val="11"/>
        <color theme="1"/>
        <rFont val="Aptos Narrow"/>
        <family val="2"/>
        <scheme val="minor"/>
      </rPr>
      <t xml:space="preserve">
Aparelho de ar-condicionado tipo split modelo hi wall (01 evaporadora e 1 condensadora), capacidade térmica de refrigeração 24.000 btu/h, 220 V,tensão 220V, com tecnologia inverter, com certificado INMETRO tipo A, oscilação automática das aletas, com serpentina de cobre e proteção anticorrosão, função de desumidificação e sistema de condicionamento de ar com 03 tipos de ventilação, inclusive controle remoto sem fio. Condensadora com descarga horizontal.
GARANTIA MÍNIMA DO EQUIPAMENTO - 1 ANO
GARANTIA MÍNIMA DO COMPRESSOR - 10 ANOS</t>
    </r>
  </si>
  <si>
    <t>1.4</t>
  </si>
  <si>
    <r>
      <rPr>
        <b/>
        <sz val="11"/>
        <color theme="1"/>
        <rFont val="Aptos Narrow"/>
        <family val="2"/>
        <scheme val="minor"/>
      </rPr>
      <t>Aparelho de Ar-Condicionado modelo HI WALL 18.000 BTU'S</t>
    </r>
    <r>
      <rPr>
        <sz val="11"/>
        <color theme="1"/>
        <rFont val="Aptos Narrow"/>
        <family val="2"/>
        <scheme val="minor"/>
      </rPr>
      <t xml:space="preserve">
Aparelho de ar-condicionado tipo split modelo hi wall (01 evaporadora e 1 condensadora), capacidade térmica de refrigeração 18.000 btu/h, 220 V,tensão 220V, com tecnologia inverter, com certificado INMETRO tipo A, oscilação automática das aletas, com serpentina de cobre e proteção anticorrosão, função de desumidificação e sistema de condicionamento de ar com 03 tipos de ventilação, inclusive controle remoto sem fio. Condensadora com descarga horizontal.
GARANTIA MÍNIMA DO EQUIPAMENTO - 1 ANO
GARANTIA MÍNIMA DO COMPRESSOR - 10 ANOS</t>
    </r>
  </si>
  <si>
    <t>1.3</t>
  </si>
  <si>
    <t>um</t>
  </si>
  <si>
    <r>
      <rPr>
        <b/>
        <sz val="11"/>
        <color theme="1"/>
        <rFont val="Aptos Narrow"/>
        <family val="2"/>
        <scheme val="minor"/>
      </rPr>
      <t>Aparelho de Ar-Condicionado modelo HI WALL 12.000 BTU'S</t>
    </r>
    <r>
      <rPr>
        <sz val="11"/>
        <color theme="1"/>
        <rFont val="Aptos Narrow"/>
        <family val="2"/>
        <scheme val="minor"/>
      </rPr>
      <t xml:space="preserve">
Aparelho de ar-condicionado tipo split modelo hi wall (01 evaporadora e 1 condensadora), capacidade térmica de refrigeração 12.000 btu/h, 220 V,tensão 220V, com tecnologia inverter, com certificado INMETRO tipo A, oscilação automática das aletas,  com serpentina de cobre e proteção anticorrosão, função de desumidificação e sistema de condicionamento de ar com 03 tipos de ventilação, inclusive controle remoto sem fio. Condensadora com descarga horizontal. 
GARANTIA MÍNIMA DO EQUIPAMENTO - 1 ANO
GARANTIA MÍNIMA DO COMPRESSOR - 10 ANOS</t>
    </r>
  </si>
  <si>
    <t>1.2</t>
  </si>
  <si>
    <r>
      <rPr>
        <b/>
        <sz val="11"/>
        <color theme="1"/>
        <rFont val="Aptos Narrow"/>
        <family val="2"/>
        <scheme val="minor"/>
      </rPr>
      <t xml:space="preserve">Aparelho de Ar-Condicionado modelo HI WALL 9.000 BTU'S </t>
    </r>
    <r>
      <rPr>
        <sz val="11"/>
        <color theme="1"/>
        <rFont val="Aptos Narrow"/>
        <family val="2"/>
        <scheme val="minor"/>
      </rPr>
      <t xml:space="preserve">
Aparelho de ar-condicionado tipo split modelo </t>
    </r>
    <r>
      <rPr>
        <i/>
        <sz val="11"/>
        <color theme="1"/>
        <rFont val="Aptos Narrow"/>
        <family val="2"/>
        <scheme val="minor"/>
      </rPr>
      <t xml:space="preserve">hi wall </t>
    </r>
    <r>
      <rPr>
        <sz val="11"/>
        <color theme="1"/>
        <rFont val="Aptos Narrow"/>
        <family val="2"/>
        <scheme val="minor"/>
      </rPr>
      <t>(01 evaporadora e 1 condensadora)</t>
    </r>
    <r>
      <rPr>
        <i/>
        <sz val="11"/>
        <color theme="1"/>
        <rFont val="Aptos Narrow"/>
        <family val="2"/>
        <scheme val="minor"/>
      </rPr>
      <t xml:space="preserve">, </t>
    </r>
    <r>
      <rPr>
        <sz val="11"/>
        <color theme="1"/>
        <rFont val="Aptos Narrow"/>
        <family val="2"/>
        <scheme val="minor"/>
      </rPr>
      <t>com capacidade térmica de refrigeração 9.000 btu/h, 220 V,tensão 220V, com tecnologia inverter, com certificado INMETRO tipo A, oscilação automática das aletas, com serpentina de cobre e proteção anticorrosão, função de desumidificação e sistema de condicionamento de ar com 03 tipos de ventilação, inclusive controle remoto sem fio. Condensadora com descarga horizontal.
GARANTIA MÍNIMA DO EQUIPAMENTO - 1 ANO
GARANTIA MÍNIMA DO COMPRESSOR - 10 ANOS</t>
    </r>
  </si>
  <si>
    <t>1.1</t>
  </si>
  <si>
    <t>APARELHO TIPO SPLIT HI WALL</t>
  </si>
  <si>
    <t>VALOR TOTAL</t>
  </si>
  <si>
    <t>QUANTITATIVO 
SESC</t>
  </si>
  <si>
    <t>QUANTITATIVO 
SENAC</t>
  </si>
  <si>
    <t>UNIDADE</t>
  </si>
  <si>
    <t>DESCRIÇÃO</t>
  </si>
  <si>
    <t>ITEM</t>
  </si>
  <si>
    <t>VALOR  UNITÁRIO</t>
  </si>
  <si>
    <t xml:space="preserve">MARCA </t>
  </si>
  <si>
    <t>PROPOSTA 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</si>
</sst>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3"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sz val="11"/>
      <name val="Aptos Narrow"/>
      <family val="2"/>
      <scheme val="minor"/>
    </font>
    <font>
      <b/>
      <sz val="11"/>
      <name val="Aptos Narrow"/>
      <family val="2"/>
      <scheme val="minor"/>
    </font>
    <font>
      <i/>
      <sz val="11"/>
      <color theme="1"/>
      <name val="Aptos Narrow"/>
      <family val="2"/>
      <scheme val="minor"/>
    </font>
    <font>
      <b/>
      <sz val="18"/>
      <color theme="1"/>
      <name val="Aptos Narrow"/>
      <family val="2"/>
      <scheme val="minor"/>
    </font>
    <font>
      <b/>
      <sz val="11"/>
      <color rgb="FFFF0000"/>
      <name val="Aptos Narrow"/>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39">
    <xf numFmtId="0" fontId="0" fillId="0" borderId="0" xfId="0"/>
    <xf numFmtId="0" fontId="0" fillId="0" borderId="0" xfId="0" applyAlignment="1">
      <alignment wrapText="1"/>
    </xf>
    <xf numFmtId="0" fontId="0" fillId="0" borderId="0" xfId="0" applyAlignment="1">
      <alignment horizontal="center" wrapText="1"/>
    </xf>
    <xf numFmtId="0" fontId="3" fillId="0" borderId="0" xfId="0" applyFont="1" applyAlignment="1">
      <alignment horizont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wrapText="1"/>
    </xf>
    <xf numFmtId="44" fontId="5" fillId="0" borderId="1" xfId="1" applyFont="1" applyBorder="1" applyAlignment="1">
      <alignment vertical="center" wrapText="1"/>
    </xf>
    <xf numFmtId="44" fontId="5" fillId="2" borderId="1" xfId="1" applyFont="1" applyFill="1" applyBorder="1" applyAlignment="1">
      <alignment horizontal="right" vertical="center" wrapText="1"/>
    </xf>
    <xf numFmtId="0" fontId="4" fillId="0" borderId="0" xfId="0" applyFont="1" applyAlignment="1">
      <alignment horizontal="center" vertical="center" wrapText="1"/>
    </xf>
    <xf numFmtId="44" fontId="5" fillId="0" borderId="2" xfId="1" applyFont="1" applyBorder="1" applyAlignment="1">
      <alignment vertical="center" wrapText="1"/>
    </xf>
    <xf numFmtId="44" fontId="5" fillId="2" borderId="2" xfId="1" applyFont="1" applyFill="1" applyBorder="1" applyAlignment="1">
      <alignment horizontal="right" vertical="center" wrapText="1"/>
    </xf>
    <xf numFmtId="0" fontId="6" fillId="0" borderId="0" xfId="0" applyFont="1" applyAlignment="1">
      <alignment wrapText="1"/>
    </xf>
    <xf numFmtId="44" fontId="7" fillId="0" borderId="3" xfId="1" applyFont="1" applyBorder="1" applyAlignment="1">
      <alignment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3" borderId="8" xfId="0" applyFont="1" applyFill="1" applyBorder="1" applyAlignment="1">
      <alignment horizontal="center" vertical="center" wrapText="1"/>
    </xf>
    <xf numFmtId="0" fontId="3" fillId="4" borderId="9" xfId="0" applyFont="1" applyFill="1" applyBorder="1" applyAlignment="1">
      <alignment vertical="center" wrapText="1"/>
    </xf>
    <xf numFmtId="44" fontId="9" fillId="4" borderId="10" xfId="1" applyFont="1" applyFill="1" applyBorder="1" applyAlignment="1">
      <alignment vertical="center" wrapText="1"/>
    </xf>
    <xf numFmtId="0" fontId="3" fillId="4" borderId="10" xfId="0" applyFont="1" applyFill="1" applyBorder="1" applyAlignment="1">
      <alignment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vertical="center" wrapText="1"/>
    </xf>
    <xf numFmtId="0" fontId="3" fillId="4" borderId="8"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44" fontId="2" fillId="0" borderId="7" xfId="1" applyFont="1" applyBorder="1" applyAlignment="1">
      <alignment vertical="center" wrapText="1"/>
    </xf>
    <xf numFmtId="44" fontId="8" fillId="5" borderId="1" xfId="1" applyFont="1" applyFill="1" applyBorder="1" applyAlignment="1">
      <alignment vertical="center" wrapText="1"/>
    </xf>
    <xf numFmtId="0" fontId="0" fillId="5" borderId="1" xfId="0" applyFill="1" applyBorder="1" applyAlignment="1">
      <alignment horizontal="center" vertical="center" wrapText="1"/>
    </xf>
    <xf numFmtId="0" fontId="12" fillId="4" borderId="9" xfId="0" applyFont="1" applyFill="1" applyBorder="1" applyAlignment="1">
      <alignment vertical="center" wrapText="1"/>
    </xf>
    <xf numFmtId="0" fontId="11" fillId="4" borderId="14"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2" xfId="0" applyFont="1" applyFill="1" applyBorder="1" applyAlignment="1">
      <alignment horizontal="center" vertical="center" wrapText="1"/>
    </xf>
    <xf numFmtId="44" fontId="7" fillId="2" borderId="6" xfId="1" applyFont="1" applyFill="1" applyBorder="1" applyAlignment="1">
      <alignment horizontal="right" vertical="center" wrapText="1"/>
    </xf>
    <xf numFmtId="44" fontId="7" fillId="2" borderId="5" xfId="1" applyFont="1" applyFill="1" applyBorder="1" applyAlignment="1">
      <alignment horizontal="right" vertical="center" wrapText="1"/>
    </xf>
    <xf numFmtId="44" fontId="7" fillId="2" borderId="4" xfId="1" applyFont="1" applyFill="1" applyBorder="1" applyAlignment="1">
      <alignment horizontal="right"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CBB35-B5BF-4FBF-A78D-605D44E57626}">
  <dimension ref="A1:I30"/>
  <sheetViews>
    <sheetView tabSelected="1" zoomScale="85" zoomScaleNormal="85" workbookViewId="0">
      <pane ySplit="2" topLeftCell="A3" activePane="bottomLeft" state="frozen"/>
      <selection activeCell="N31" sqref="N31"/>
      <selection pane="bottomLeft" activeCell="B4" sqref="B4"/>
    </sheetView>
  </sheetViews>
  <sheetFormatPr defaultColWidth="9.1796875" defaultRowHeight="14.5" x14ac:dyDescent="0.35"/>
  <cols>
    <col min="1" max="1" width="9.1796875" style="3"/>
    <col min="2" max="2" width="60.453125" style="1" customWidth="1"/>
    <col min="3" max="3" width="13.1796875" style="2" customWidth="1"/>
    <col min="4" max="4" width="9.453125" style="2" bestFit="1" customWidth="1"/>
    <col min="5" max="6" width="13.54296875" style="2" customWidth="1"/>
    <col min="7" max="7" width="13.7265625" style="1" bestFit="1" customWidth="1"/>
    <col min="8" max="8" width="18.1796875" style="1" bestFit="1" customWidth="1"/>
    <col min="9" max="9" width="1.26953125" style="1" customWidth="1"/>
    <col min="10" max="16384" width="9.1796875" style="1"/>
  </cols>
  <sheetData>
    <row r="1" spans="1:8" ht="30" customHeight="1" x14ac:dyDescent="0.35">
      <c r="A1" s="33" t="s">
        <v>50</v>
      </c>
      <c r="B1" s="34"/>
      <c r="C1" s="34"/>
      <c r="D1" s="34"/>
      <c r="E1" s="34"/>
      <c r="F1" s="34"/>
      <c r="G1" s="34"/>
      <c r="H1" s="35"/>
    </row>
    <row r="2" spans="1:8" ht="33.75" customHeight="1" x14ac:dyDescent="0.35">
      <c r="A2" s="25" t="s">
        <v>47</v>
      </c>
      <c r="B2" s="27" t="s">
        <v>46</v>
      </c>
      <c r="C2" s="27" t="s">
        <v>49</v>
      </c>
      <c r="D2" s="27" t="s">
        <v>45</v>
      </c>
      <c r="E2" s="27" t="s">
        <v>44</v>
      </c>
      <c r="F2" s="28" t="s">
        <v>43</v>
      </c>
      <c r="G2" s="27" t="s">
        <v>48</v>
      </c>
      <c r="H2" s="26" t="s">
        <v>42</v>
      </c>
    </row>
    <row r="3" spans="1:8" x14ac:dyDescent="0.35">
      <c r="A3" s="25">
        <v>1</v>
      </c>
      <c r="B3" s="24" t="s">
        <v>41</v>
      </c>
      <c r="C3" s="23"/>
      <c r="D3" s="22"/>
      <c r="E3" s="22"/>
      <c r="F3" s="22"/>
      <c r="G3" s="22"/>
      <c r="H3" s="20"/>
    </row>
    <row r="4" spans="1:8" ht="150" customHeight="1" x14ac:dyDescent="0.35">
      <c r="A4" s="19" t="s">
        <v>40</v>
      </c>
      <c r="B4" s="18" t="s">
        <v>39</v>
      </c>
      <c r="C4" s="31"/>
      <c r="D4" s="17" t="s">
        <v>3</v>
      </c>
      <c r="E4" s="16">
        <v>33</v>
      </c>
      <c r="F4" s="15">
        <v>0</v>
      </c>
      <c r="G4" s="30"/>
      <c r="H4" s="29">
        <f>(F4+E4)*G4</f>
        <v>0</v>
      </c>
    </row>
    <row r="5" spans="1:8" ht="150" customHeight="1" x14ac:dyDescent="0.35">
      <c r="A5" s="19" t="s">
        <v>38</v>
      </c>
      <c r="B5" s="18" t="s">
        <v>37</v>
      </c>
      <c r="C5" s="31"/>
      <c r="D5" s="17" t="s">
        <v>36</v>
      </c>
      <c r="E5" s="16">
        <v>42</v>
      </c>
      <c r="F5" s="15">
        <v>347</v>
      </c>
      <c r="G5" s="30"/>
      <c r="H5" s="29">
        <f>(F5+E5)*G5</f>
        <v>0</v>
      </c>
    </row>
    <row r="6" spans="1:8" ht="150" customHeight="1" x14ac:dyDescent="0.35">
      <c r="A6" s="19" t="s">
        <v>35</v>
      </c>
      <c r="B6" s="18" t="s">
        <v>34</v>
      </c>
      <c r="C6" s="31"/>
      <c r="D6" s="17" t="s">
        <v>3</v>
      </c>
      <c r="E6" s="16">
        <v>45</v>
      </c>
      <c r="F6" s="15">
        <v>15</v>
      </c>
      <c r="G6" s="30"/>
      <c r="H6" s="29">
        <f>(F6+E6)*G6</f>
        <v>0</v>
      </c>
    </row>
    <row r="7" spans="1:8" ht="150" customHeight="1" x14ac:dyDescent="0.35">
      <c r="A7" s="19" t="s">
        <v>33</v>
      </c>
      <c r="B7" s="18" t="s">
        <v>32</v>
      </c>
      <c r="C7" s="31"/>
      <c r="D7" s="17" t="s">
        <v>3</v>
      </c>
      <c r="E7" s="16">
        <v>59</v>
      </c>
      <c r="F7" s="15">
        <v>0</v>
      </c>
      <c r="G7" s="30"/>
      <c r="H7" s="29">
        <f>(F7+E7)*G7</f>
        <v>0</v>
      </c>
    </row>
    <row r="8" spans="1:8" ht="150" customHeight="1" x14ac:dyDescent="0.35">
      <c r="A8" s="19" t="s">
        <v>31</v>
      </c>
      <c r="B8" s="18" t="s">
        <v>30</v>
      </c>
      <c r="C8" s="31"/>
      <c r="D8" s="17" t="s">
        <v>3</v>
      </c>
      <c r="E8" s="16">
        <v>55</v>
      </c>
      <c r="F8" s="15">
        <v>0</v>
      </c>
      <c r="G8" s="30"/>
      <c r="H8" s="29">
        <f>(F8+E8)*G8</f>
        <v>0</v>
      </c>
    </row>
    <row r="9" spans="1:8" x14ac:dyDescent="0.35">
      <c r="A9" s="25">
        <v>2</v>
      </c>
      <c r="B9" s="24" t="s">
        <v>29</v>
      </c>
      <c r="C9" s="23"/>
      <c r="D9" s="22"/>
      <c r="E9" s="22"/>
      <c r="F9" s="22"/>
      <c r="G9" s="21"/>
      <c r="H9" s="32"/>
    </row>
    <row r="10" spans="1:8" ht="170.15" customHeight="1" x14ac:dyDescent="0.35">
      <c r="A10" s="19" t="s">
        <v>28</v>
      </c>
      <c r="B10" s="18" t="s">
        <v>27</v>
      </c>
      <c r="C10" s="31"/>
      <c r="D10" s="17" t="s">
        <v>3</v>
      </c>
      <c r="E10" s="16">
        <v>13</v>
      </c>
      <c r="F10" s="15">
        <v>0</v>
      </c>
      <c r="G10" s="30"/>
      <c r="H10" s="29">
        <f>(F10+E10)*G10</f>
        <v>0</v>
      </c>
    </row>
    <row r="11" spans="1:8" ht="170.15" customHeight="1" x14ac:dyDescent="0.35">
      <c r="A11" s="19" t="s">
        <v>26</v>
      </c>
      <c r="B11" s="18" t="s">
        <v>25</v>
      </c>
      <c r="C11" s="31"/>
      <c r="D11" s="17" t="s">
        <v>3</v>
      </c>
      <c r="E11" s="16">
        <v>34</v>
      </c>
      <c r="F11" s="15">
        <v>0</v>
      </c>
      <c r="G11" s="30"/>
      <c r="H11" s="29">
        <f>(F11+E11)*G11</f>
        <v>0</v>
      </c>
    </row>
    <row r="12" spans="1:8" ht="170.15" customHeight="1" x14ac:dyDescent="0.35">
      <c r="A12" s="19" t="s">
        <v>24</v>
      </c>
      <c r="B12" s="18" t="s">
        <v>23</v>
      </c>
      <c r="C12" s="31"/>
      <c r="D12" s="17" t="s">
        <v>3</v>
      </c>
      <c r="E12" s="16">
        <v>15</v>
      </c>
      <c r="F12" s="15">
        <v>0</v>
      </c>
      <c r="G12" s="30"/>
      <c r="H12" s="29">
        <f>(F12+E12)*G12</f>
        <v>0</v>
      </c>
    </row>
    <row r="13" spans="1:8" ht="170.15" customHeight="1" x14ac:dyDescent="0.35">
      <c r="A13" s="19" t="s">
        <v>22</v>
      </c>
      <c r="B13" s="18" t="s">
        <v>21</v>
      </c>
      <c r="C13" s="31"/>
      <c r="D13" s="17" t="s">
        <v>3</v>
      </c>
      <c r="E13" s="16">
        <v>19</v>
      </c>
      <c r="F13" s="15">
        <v>0</v>
      </c>
      <c r="G13" s="30"/>
      <c r="H13" s="29">
        <f>(F13+E13)*G13</f>
        <v>0</v>
      </c>
    </row>
    <row r="14" spans="1:8" x14ac:dyDescent="0.35">
      <c r="A14" s="25">
        <v>3</v>
      </c>
      <c r="B14" s="24" t="s">
        <v>20</v>
      </c>
      <c r="C14" s="23"/>
      <c r="D14" s="22"/>
      <c r="E14" s="22"/>
      <c r="F14" s="22"/>
      <c r="G14" s="21"/>
      <c r="H14" s="32"/>
    </row>
    <row r="15" spans="1:8" ht="150" customHeight="1" x14ac:dyDescent="0.35">
      <c r="A15" s="19" t="s">
        <v>19</v>
      </c>
      <c r="B15" s="18" t="s">
        <v>18</v>
      </c>
      <c r="C15" s="31"/>
      <c r="D15" s="17" t="s">
        <v>3</v>
      </c>
      <c r="E15" s="16">
        <v>9</v>
      </c>
      <c r="F15" s="15">
        <v>15</v>
      </c>
      <c r="G15" s="30"/>
      <c r="H15" s="29">
        <f>(F15+E15)*G15</f>
        <v>0</v>
      </c>
    </row>
    <row r="16" spans="1:8" ht="150" customHeight="1" x14ac:dyDescent="0.35">
      <c r="A16" s="19" t="s">
        <v>17</v>
      </c>
      <c r="B16" s="18" t="s">
        <v>16</v>
      </c>
      <c r="C16" s="31"/>
      <c r="D16" s="17" t="s">
        <v>3</v>
      </c>
      <c r="E16" s="16">
        <v>38</v>
      </c>
      <c r="F16" s="15">
        <v>4</v>
      </c>
      <c r="G16" s="30"/>
      <c r="H16" s="29">
        <f>(F16+E16)*G16</f>
        <v>0</v>
      </c>
    </row>
    <row r="17" spans="1:9" ht="150" customHeight="1" x14ac:dyDescent="0.35">
      <c r="A17" s="19" t="s">
        <v>15</v>
      </c>
      <c r="B17" s="18" t="s">
        <v>14</v>
      </c>
      <c r="C17" s="31"/>
      <c r="D17" s="17" t="s">
        <v>3</v>
      </c>
      <c r="E17" s="16">
        <v>26</v>
      </c>
      <c r="F17" s="15">
        <v>3</v>
      </c>
      <c r="G17" s="30"/>
      <c r="H17" s="29">
        <f>(F17+E17)*G17</f>
        <v>0</v>
      </c>
    </row>
    <row r="18" spans="1:9" ht="150" customHeight="1" x14ac:dyDescent="0.35">
      <c r="A18" s="19" t="s">
        <v>13</v>
      </c>
      <c r="B18" s="18" t="s">
        <v>12</v>
      </c>
      <c r="C18" s="31"/>
      <c r="D18" s="17" t="s">
        <v>3</v>
      </c>
      <c r="E18" s="16">
        <v>48</v>
      </c>
      <c r="F18" s="15">
        <v>3</v>
      </c>
      <c r="G18" s="30"/>
      <c r="H18" s="29">
        <f>(F18+E18)*G18</f>
        <v>0</v>
      </c>
    </row>
    <row r="19" spans="1:9" x14ac:dyDescent="0.35">
      <c r="A19" s="25">
        <v>4</v>
      </c>
      <c r="B19" s="24" t="s">
        <v>11</v>
      </c>
      <c r="C19" s="23"/>
      <c r="D19" s="22"/>
      <c r="E19" s="22"/>
      <c r="F19" s="22"/>
      <c r="G19" s="21"/>
      <c r="H19" s="32"/>
    </row>
    <row r="20" spans="1:9" ht="128.25" customHeight="1" x14ac:dyDescent="0.35">
      <c r="A20" s="19" t="s">
        <v>10</v>
      </c>
      <c r="B20" s="18" t="s">
        <v>9</v>
      </c>
      <c r="C20" s="31"/>
      <c r="D20" s="17" t="s">
        <v>3</v>
      </c>
      <c r="E20" s="16">
        <v>5</v>
      </c>
      <c r="F20" s="15">
        <v>300</v>
      </c>
      <c r="G20" s="30"/>
      <c r="H20" s="29">
        <f>(F20+E20)*G20</f>
        <v>0</v>
      </c>
    </row>
    <row r="21" spans="1:9" x14ac:dyDescent="0.35">
      <c r="A21" s="25">
        <v>5</v>
      </c>
      <c r="B21" s="24" t="s">
        <v>8</v>
      </c>
      <c r="C21" s="23"/>
      <c r="D21" s="22"/>
      <c r="E21" s="22"/>
      <c r="F21" s="22"/>
      <c r="G21" s="21"/>
      <c r="H21" s="32"/>
    </row>
    <row r="22" spans="1:9" ht="43.5" x14ac:dyDescent="0.35">
      <c r="A22" s="19" t="s">
        <v>7</v>
      </c>
      <c r="B22" s="18" t="s">
        <v>6</v>
      </c>
      <c r="C22" s="31"/>
      <c r="D22" s="17" t="s">
        <v>3</v>
      </c>
      <c r="E22" s="16">
        <v>5</v>
      </c>
      <c r="F22" s="15">
        <v>0</v>
      </c>
      <c r="G22" s="30"/>
      <c r="H22" s="29">
        <f>(F22+E22)*G22</f>
        <v>0</v>
      </c>
    </row>
    <row r="23" spans="1:9" ht="43.5" x14ac:dyDescent="0.35">
      <c r="A23" s="19" t="s">
        <v>5</v>
      </c>
      <c r="B23" s="18" t="s">
        <v>4</v>
      </c>
      <c r="C23" s="31"/>
      <c r="D23" s="17" t="s">
        <v>3</v>
      </c>
      <c r="E23" s="16">
        <v>5</v>
      </c>
      <c r="F23" s="15">
        <v>0</v>
      </c>
      <c r="G23" s="30"/>
      <c r="H23" s="29">
        <f>(F23+E23)*G23</f>
        <v>0</v>
      </c>
    </row>
    <row r="24" spans="1:9" s="13" customFormat="1" ht="16.5" thickBot="1" x14ac:dyDescent="0.45">
      <c r="A24" s="36" t="s">
        <v>2</v>
      </c>
      <c r="B24" s="37"/>
      <c r="C24" s="37"/>
      <c r="D24" s="37"/>
      <c r="E24" s="37"/>
      <c r="F24" s="37"/>
      <c r="G24" s="38"/>
      <c r="H24" s="14">
        <f>SUM(H4:H23)</f>
        <v>0</v>
      </c>
    </row>
    <row r="25" spans="1:9" ht="18" customHeight="1" x14ac:dyDescent="0.35">
      <c r="A25" s="6"/>
      <c r="B25" s="4"/>
      <c r="C25" s="5"/>
      <c r="D25" s="5"/>
      <c r="E25" s="5"/>
      <c r="F25" s="10"/>
      <c r="G25" s="12" t="s">
        <v>1</v>
      </c>
      <c r="H25" s="11">
        <f>SUMPRODUCT(E4:E23,G4:G23)</f>
        <v>0</v>
      </c>
      <c r="I25" s="7"/>
    </row>
    <row r="26" spans="1:9" x14ac:dyDescent="0.35">
      <c r="A26" s="6"/>
      <c r="B26" s="4"/>
      <c r="C26" s="5"/>
      <c r="D26" s="5"/>
      <c r="E26" s="5"/>
      <c r="F26" s="10"/>
      <c r="G26" s="9" t="s">
        <v>0</v>
      </c>
      <c r="H26" s="8">
        <f>SUMPRODUCT(F4:F23,G4:G23)</f>
        <v>0</v>
      </c>
      <c r="I26" s="7"/>
    </row>
    <row r="27" spans="1:9" ht="7.5" customHeight="1" x14ac:dyDescent="0.35">
      <c r="A27" s="6"/>
      <c r="B27" s="4"/>
      <c r="C27" s="5"/>
      <c r="D27" s="5"/>
      <c r="E27" s="5"/>
      <c r="F27" s="5"/>
      <c r="G27" s="4"/>
      <c r="H27" s="4"/>
    </row>
    <row r="28" spans="1:9" x14ac:dyDescent="0.35">
      <c r="A28" s="6"/>
      <c r="B28" s="4"/>
      <c r="C28" s="5"/>
      <c r="D28" s="5"/>
      <c r="E28" s="5"/>
      <c r="F28" s="5"/>
      <c r="G28" s="4"/>
      <c r="H28" s="4"/>
    </row>
    <row r="29" spans="1:9" x14ac:dyDescent="0.35">
      <c r="A29" s="6"/>
      <c r="B29" s="4"/>
      <c r="C29" s="5"/>
      <c r="D29" s="5"/>
      <c r="E29" s="5"/>
      <c r="F29" s="5"/>
      <c r="G29" s="4"/>
      <c r="H29" s="4"/>
    </row>
    <row r="30" spans="1:9" x14ac:dyDescent="0.35">
      <c r="A30" s="6"/>
      <c r="B30" s="4"/>
      <c r="C30" s="5"/>
      <c r="D30" s="5"/>
      <c r="E30" s="5"/>
      <c r="F30" s="5"/>
      <c r="G30" s="4"/>
      <c r="H30" s="4"/>
    </row>
  </sheetData>
  <mergeCells count="2">
    <mergeCell ref="A1:H1"/>
    <mergeCell ref="A24:G24"/>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A4EFB0D30E82A4EA181F41EBC69504B" ma:contentTypeVersion="9" ma:contentTypeDescription="Crie um novo documento." ma:contentTypeScope="" ma:versionID="30b55097a61533ff347240ed9aa68786">
  <xsd:schema xmlns:xsd="http://www.w3.org/2001/XMLSchema" xmlns:xs="http://www.w3.org/2001/XMLSchema" xmlns:p="http://schemas.microsoft.com/office/2006/metadata/properties" xmlns:ns2="fb041203-abcf-4d87-ac05-f10722ee5f48" targetNamespace="http://schemas.microsoft.com/office/2006/metadata/properties" ma:root="true" ma:fieldsID="e37d6a74e045acac409c028ad90276f6" ns2:_="">
    <xsd:import namespace="fb041203-abcf-4d87-ac05-f10722ee5f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041203-abcf-4d87-ac05-f10722ee5f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B120E3-30CA-44FB-A1CF-D842A633FD40}">
  <ds:schemaRefs>
    <ds:schemaRef ds:uri="http://schemas.microsoft.com/office/2006/metadata/properties"/>
    <ds:schemaRef ds:uri="http://schemas.microsoft.com/office/infopath/2007/PartnerControls"/>
    <ds:schemaRef ds:uri="fd183709-fdd0-4807-81a1-9bfa59f4c562"/>
    <ds:schemaRef ds:uri="a78b91c8-5c39-43c9-a4f2-38a6fdc6e73b"/>
  </ds:schemaRefs>
</ds:datastoreItem>
</file>

<file path=customXml/itemProps2.xml><?xml version="1.0" encoding="utf-8"?>
<ds:datastoreItem xmlns:ds="http://schemas.openxmlformats.org/officeDocument/2006/customXml" ds:itemID="{BD0E0E0D-E7D5-47D9-B89E-434B50E453BD}">
  <ds:schemaRefs>
    <ds:schemaRef ds:uri="http://schemas.microsoft.com/sharepoint/v3/contenttype/forms"/>
  </ds:schemaRefs>
</ds:datastoreItem>
</file>

<file path=customXml/itemProps3.xml><?xml version="1.0" encoding="utf-8"?>
<ds:datastoreItem xmlns:ds="http://schemas.openxmlformats.org/officeDocument/2006/customXml" ds:itemID="{4BC4339F-E7E1-4618-8340-804324EBF2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2 - PROPOSTA COMERCIAL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Cynthia dos Anjos Luchi</dc:creator>
  <cp:lastModifiedBy>Marcus Aurelius Herbst Levindo</cp:lastModifiedBy>
  <dcterms:created xsi:type="dcterms:W3CDTF">2025-04-08T13:39:27Z</dcterms:created>
  <dcterms:modified xsi:type="dcterms:W3CDTF">2025-04-24T12:07:57Z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0x010100BA4EFB0D30E82A4EA181F41EBC69504B</vt:lpwstr>
  </property>
</Properties>
</file>